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235" windowHeight="8370"/>
  </bookViews>
  <sheets>
    <sheet name="Arm " sheetId="1" r:id="rId1"/>
    <sheet name="Rus" sheetId="2" r:id="rId2"/>
  </sheets>
  <externalReferences>
    <externalReference r:id="rId3"/>
    <externalReference r:id="rId4"/>
  </externalReferences>
  <calcPr calcId="152511"/>
</workbook>
</file>

<file path=xl/calcChain.xml><?xml version="1.0" encoding="utf-8"?>
<calcChain xmlns="http://schemas.openxmlformats.org/spreadsheetml/2006/main">
  <c r="H72" i="2" l="1"/>
  <c r="H73" i="2" s="1"/>
  <c r="H72" i="1"/>
  <c r="H73" i="1" l="1"/>
</calcChain>
</file>

<file path=xl/sharedStrings.xml><?xml version="1.0" encoding="utf-8"?>
<sst xmlns="http://schemas.openxmlformats.org/spreadsheetml/2006/main" count="271" uniqueCount="175">
  <si>
    <t>Գործարանային արտադրության, ձուլածո արտաքին լուսավորոթյան հենասյուների տեղադրում / ՛՛Նիկոլ Դուման՛՛ արտադրության, 0032-ՊԼ-3 տիպի կամ այլ տեսակի համարժեք որակի /</t>
  </si>
  <si>
    <t>Կ-տ</t>
  </si>
  <si>
    <t>Մետաղ լուսատուներ ամրակապման համար</t>
  </si>
  <si>
    <t>ՀՀ Արարատի մարզի Մասիս Համայնքի Նորամարգ գյուղի հուշակոթողի հարակից տարածքի բարեկարգում </t>
  </si>
  <si>
    <t>հ/հ</t>
  </si>
  <si>
    <t>Աշխատանքի անվանումը</t>
  </si>
  <si>
    <t>Չափի</t>
  </si>
  <si>
    <t>միավոր</t>
  </si>
  <si>
    <t>Քանակ</t>
  </si>
  <si>
    <t>Գին</t>
  </si>
  <si>
    <t>Գումար</t>
  </si>
  <si>
    <t>Տարածքի բարեկարգում</t>
  </si>
  <si>
    <t>Քանդման աշխատանքներ</t>
  </si>
  <si>
    <t>3-րդ կարգի բնահողի մշակում ձեռքով / բնահողի կտրում արմատների հանումով , եզրաքարերի հիմքեր, նոր սալապատվող հատվածներ/</t>
  </si>
  <si>
    <r>
      <t>մ</t>
    </r>
    <r>
      <rPr>
        <sz val="8.25"/>
        <color rgb="FF212529"/>
        <rFont val="Sylfaen"/>
        <family val="1"/>
        <charset val="204"/>
      </rPr>
      <t>3</t>
    </r>
  </si>
  <si>
    <t>Տարածքի ուղղում 2-րդ կարգի գրունտներում, թումբերի կտրումով և փոսերի լցոնումով </t>
  </si>
  <si>
    <t>100մ2</t>
  </si>
  <si>
    <t>Տարածքի ուղղում և համահարթեցում անցուղիների համար</t>
  </si>
  <si>
    <t>Շին.աղբի և ավելորդ բնահողի բարձում ինքնաթ. էքսկավատ.</t>
  </si>
  <si>
    <r>
      <t>1000մ</t>
    </r>
    <r>
      <rPr>
        <sz val="8.25"/>
        <color rgb="FF212529"/>
        <rFont val="Sylfaen"/>
        <family val="1"/>
        <charset val="204"/>
      </rPr>
      <t>3</t>
    </r>
  </si>
  <si>
    <t>Տեղափոխում  5կմ</t>
  </si>
  <si>
    <t>տն</t>
  </si>
  <si>
    <t>Ցանկապատ</t>
  </si>
  <si>
    <t>Փոսորակների փորում հենասյուների տակ</t>
  </si>
  <si>
    <t>մ3</t>
  </si>
  <si>
    <t>Հենասյուների հիմքերի իրականացում բուտաբետոնից  Բ-12.5 դասի բետոնից</t>
  </si>
  <si>
    <t>Մետաղական կանգնակների տեղադրում պողպատե քառակուսի խողովակից 60*60*2մմ</t>
  </si>
  <si>
    <t>Պողպատե քառակուսի խողովակ 60*60*2մմ</t>
  </si>
  <si>
    <t>գմ</t>
  </si>
  <si>
    <t>Մետաղական ցանկապատի կառուցում</t>
  </si>
  <si>
    <t>Պողպատյա ուղղանկյուն խողովակ 50*30*2մմ</t>
  </si>
  <si>
    <t>Պողպատյա քառակուսի խողովակ 20*20*2</t>
  </si>
  <si>
    <t>Մետաղական դետալների ներկում հակակորոզիոն ներկով և յուղաներկում</t>
  </si>
  <si>
    <t>Եզրաքարերի տեղադրում և սալիկապատում</t>
  </si>
  <si>
    <t>Բազալտե եզրաքարերի տեղադրում 100*200 Բ12,5 դասի բետոնյա հիմքի վրա</t>
  </si>
  <si>
    <t>100մ</t>
  </si>
  <si>
    <t>Խճային հիմքի կառուցում  12 սմ  հաստութ.</t>
  </si>
  <si>
    <r>
      <t>100մ</t>
    </r>
    <r>
      <rPr>
        <sz val="8.25"/>
        <color rgb="FF212529"/>
        <rFont val="Sylfaen"/>
        <family val="1"/>
        <charset val="204"/>
      </rPr>
      <t>2</t>
    </r>
  </si>
  <si>
    <t>Ց/ավազի չոր շաղախից հիմնատակի իրականացում  60մմ / 1մ3-ին 150կգ ցեմենտ /</t>
  </si>
  <si>
    <t>Բետոնե սալիկներով հարթակի իրականացում / երկրորդ շերտը մոխրագույն «հին քաղաք» տեսակի. կամ համարժեք այլ տեսակի 5սմ/</t>
  </si>
  <si>
    <r>
      <t> 100մ</t>
    </r>
    <r>
      <rPr>
        <sz val="8.25"/>
        <color rgb="FF212529"/>
        <rFont val="Sylfaen"/>
        <family val="1"/>
        <charset val="204"/>
      </rPr>
      <t>2</t>
    </r>
  </si>
  <si>
    <t>Բետոնե սալիկներով հարթակի իրականացում / երկրորդ շերտը գունավոր «հին քաղաք» տեսակի. կամ համարժեք այլ տեսակի 5սմ/</t>
  </si>
  <si>
    <t>Թուջե ձուլածո հենքով փայտյա չորսուներով նստարանների տեղադրում , հ-0,8, Լ-1800 / ՛՛Նիկոլ Դուման՛՛ արտադրության, NC 001 ՛՛Մասիս՛՛ տիպի կամ այլ տեսակի համարժեք որակի /</t>
  </si>
  <si>
    <t>հատ</t>
  </si>
  <si>
    <t>Թուջե ձուլածո հենքով փայտյա չորսուներով աղբամանների տեղադրում , Փ-570, հ-650 / ՛՛Նիկոլ Դուման՛՛ արտադրության, AW 002 տիպի կամ այլ տեսակի համարժեք որակի /</t>
  </si>
  <si>
    <t>Մանկական խաղասարքի տեղադրում / ՛՛ՄԱԳՆՈՆ՛՛ արտադրության, «Կրկնակի աստրա» տեսակի, 4.7x2.1x2.4  չափերի, կամ այլ տեսակի համարժեք որակի /</t>
  </si>
  <si>
    <t>Սպորտային խաղասարքի տեղադրում / ՛՛ՄԱԳՆՈՆ՛՛ արտադրության, «ՏԱՐԶԱՆ» տեսակի, 4.8x3.9x3.0</t>
  </si>
  <si>
    <t>չափերի, կամ այլ տեսակի համարժեք որակի /</t>
  </si>
  <si>
    <t>Մանկական ճոճանակի տեղադրում / ՛՛ՄԱԳՆՈՆ՛՛ արտադրության, «Ճոճանակ 4» տեսակի,2.8x1.9x0.6  չափերի, կամ այլ տեսակի համարժեք որակի /</t>
  </si>
  <si>
    <t>Այլ աշխատանքներ</t>
  </si>
  <si>
    <t>Տարածքի նախապատրաստում սիզամարգի համար բերված բնահողից 15սմ շերտի ավելացումով և նախապատրաստումով ցանքի համար</t>
  </si>
  <si>
    <t>Սիզամարգի ցանք</t>
  </si>
  <si>
    <t>Արտաքին լուսավորության ցանցի կառուցում</t>
  </si>
  <si>
    <t>Բաշխիչ պահարանի տեղադրում, IP 63, 500*400*300մմ չափի, ներառված սարքավորումները</t>
  </si>
  <si>
    <t>լրակազմ</t>
  </si>
  <si>
    <t>25Ա միաֆազ ավտոմատ անջատիչ</t>
  </si>
  <si>
    <t>Մագնիսական թողարկիչ կառավարման կոճակներով, 220Վ 25Ա</t>
  </si>
  <si>
    <t>Ժամային ռելե </t>
  </si>
  <si>
    <t>Ճյուղավորման և բաժանարար տուփեր</t>
  </si>
  <si>
    <t>3-րդ կարգի բնահողի մշակում ձեռքով</t>
  </si>
  <si>
    <t>Փափուկ  բնահողի  հետլիցք  ձեռքով</t>
  </si>
  <si>
    <t>Ավազի նախաշերտի կառուցում</t>
  </si>
  <si>
    <t>Մալուխի անցկացում  2*6մմԱ   АВВГнг խողովակի մեջով</t>
  </si>
  <si>
    <t>Հաղորդալարի անցկացում ալյումինե միաջիղ, մեկուսացված , հատվածքը АВВГнг  2*1,5մմԱ </t>
  </si>
  <si>
    <t>Խողովակի տեղ. PVC Փ =40մմ  </t>
  </si>
  <si>
    <t>100 մ</t>
  </si>
  <si>
    <t>Պոլիէթիլենային էլեկտրատեխնիկական գոֆրե խողովակների տեղադրում Փ20մմ Պ20</t>
  </si>
  <si>
    <t>Միաձույլ հիմքերի  կառուցում B - 15 ծանր բետոնից</t>
  </si>
  <si>
    <t>Ներդիր տարրերի տեղադրում</t>
  </si>
  <si>
    <t>Անկյունակ 75*75*5մմ</t>
  </si>
  <si>
    <t>Ամրան A500c Փ16</t>
  </si>
  <si>
    <t>Պնդօղակ Փ16</t>
  </si>
  <si>
    <t>Հեղյուս Փ16</t>
  </si>
  <si>
    <t>Կանաչապատ տարածքի ոռոգման ցանցի կառուցում</t>
  </si>
  <si>
    <t>Բուսահողի շերտի քանդում ձեռքով պահպանում</t>
  </si>
  <si>
    <t> և վերականգնում</t>
  </si>
  <si>
    <t>Պոլիէթիլենային  խողովակի տեղ. d=50*2,4մմ 8,0մթն.ճնշ փորձարկում</t>
  </si>
  <si>
    <t>մ</t>
  </si>
  <si>
    <t>Եռաբաշխիչ     50/50/25մմ  պոլիէթիլեն</t>
  </si>
  <si>
    <t>Գոտի անցում  de50-de25մմ </t>
  </si>
  <si>
    <t>Պարուրակային կցորդիչ dn 25 մմ</t>
  </si>
  <si>
    <t>Փականների տեղադրում կցորդիչով Dպ=25մմ , Pպ - 1,6ՄՊա</t>
  </si>
  <si>
    <t>Թաղված դատարկման փական Dպ=50մմ , Pպ - 1,6ՄՊա</t>
  </si>
  <si>
    <t>Պոլիէթիլենային խողովակի ձևավոր մասեր</t>
  </si>
  <si>
    <t>Փականների տեղադրում կցորդիչով Dպ=50մմ , Pպ - 1,6ՄՊա</t>
  </si>
  <si>
    <t>Ընդամենը</t>
  </si>
  <si>
    <t>ԱԱՀ 20%</t>
  </si>
  <si>
    <t>Ведомость объемов работ</t>
  </si>
  <si>
    <t>Араратской области АРМЕНИИ Масис Общины села Норамарг мемориала благоустройство прилегающей территории</t>
  </si>
  <si>
    <t>h/h</t>
  </si>
  <si>
    <t>Название работы</t>
  </si>
  <si>
    <t>Размер</t>
  </si>
  <si>
    <t>Количество</t>
  </si>
  <si>
    <t>Цена</t>
  </si>
  <si>
    <t>Деньги</t>
  </si>
  <si>
    <t>очков</t>
  </si>
  <si>
    <t>Благоустройство территории</t>
  </si>
  <si>
    <t>Снос</t>
  </si>
  <si>
    <t>3-й класс ноги разработка руки / ноги для резки корней паев , бордюров, оснований для новых солисток стихи/</t>
  </si>
  <si>
    <r>
      <t>м</t>
    </r>
    <r>
      <rPr>
        <sz val="8.25"/>
        <color rgb="FF212529"/>
        <rFont val="Sylfaen"/>
        <family val="1"/>
        <charset val="204"/>
      </rPr>
      <t>3</t>
    </r>
  </si>
  <si>
    <t>Территории ректификации 2-й степени простые, тебе круто и песни конев</t>
  </si>
  <si>
    <t>На 100 m2</t>
  </si>
  <si>
    <t>Пространства, коррекции и мате групп для</t>
  </si>
  <si>
    <t>Голени.мусора и ненужных ноги отгрузка анат. экскаватор.</t>
  </si>
  <si>
    <t>Перевозка 5км</t>
  </si>
  <si>
    <t>т</t>
  </si>
  <si>
    <t>Забор</t>
  </si>
  <si>
    <t>Порка копать песни под</t>
  </si>
  <si>
    <t>м3</t>
  </si>
  <si>
    <t>Песни оснований реализация бутон Б-на 12,5-класс бетона</t>
  </si>
  <si>
    <t>Металл стоек установка стальных квадратных петлю из проволоки 60*60*2мм</t>
  </si>
  <si>
    <t>Стальной квадратной трубы 60*60*2мм</t>
  </si>
  <si>
    <t>гм</t>
  </si>
  <si>
    <t>Металлический забор строит</t>
  </si>
  <si>
    <t>Стальные прямоугольные трубы 50*30*2мм</t>
  </si>
  <si>
    <t>Стальные квадратные трубы 20*20*2</t>
  </si>
  <si>
    <t>Металлических деталей окрашивания антикоррозионные краской и югре</t>
  </si>
  <si>
    <t>Установка бордюров и услуги</t>
  </si>
  <si>
    <t>Конструкции бордюров установка 100*200 Б,5 класс бетонных основе</t>
  </si>
  <si>
    <t>100м</t>
  </si>
  <si>
    <t>Хпи основе строит 12 см растут.</t>
  </si>
  <si>
    <r>
      <t>100м</t>
    </r>
    <r>
      <rPr>
        <sz val="8.25"/>
        <color rgb="FF212529"/>
        <rFont val="Sylfaen"/>
        <family val="1"/>
        <charset val="204"/>
      </rPr>
      <t>2</t>
    </r>
  </si>
  <si>
    <t>Ц/песок сухой агата школьная осуществление мм / м-в кг цемент /</t>
  </si>
  <si>
    <t>Бетонные возобновляемым платформы осуществление / второй слой-серый «старый город» тип. или эквивалент другие виды 5см/</t>
  </si>
  <si>
    <t>Бетонные возобновляемым платформы осуществление / второй слой цвета «старый город» тип. или эквивалент другие виды 5см/</t>
  </si>
  <si>
    <t>Чугунных литых основе деревянного чернов установка скамеек , h-0,8, Л-1800 / разрядный Никол Думан " и "производство, NC 001 разрядный Масис" и " типа или других видов эквивалент качества /</t>
  </si>
  <si>
    <t>шт</t>
  </si>
  <si>
    <t>Чугунных литых основе деревянного чернов мусорные баки, установка , Ул-570, h-650 / разрядный Никол Думан " и " производство, AW 002 типа или других видов эквивалент качества /</t>
  </si>
  <si>
    <t>Детские гари установка / разрядный ЭКОСИСТЕМС " и " производства «Двойной астра» типа, 4.7x2.1x2.4 размеров, или другие виды эквивалент качества /</t>
  </si>
  <si>
    <t>Спортивные гари установка / разрядный ЭКОСИСТЕМС " и " производства, «ТАРЗАН» типа, 4.8x3.9x3.0</t>
  </si>
  <si>
    <t>размеры или другие виды эквивалент качества /</t>
  </si>
  <si>
    <t>Детские попали установка / разрядный ЭКОСИСТЕМС " и " производства, «Маятник 4» виды,2.8x1.9x0.6 размеров, или другие виды эквивалент качества /</t>
  </si>
  <si>
    <t>Другие работы</t>
  </si>
  <si>
    <t>Территории, подготовка природного газа для приобретенных нога 15см слой световом и натапов для посева</t>
  </si>
  <si>
    <t>Посетителей так</t>
  </si>
  <si>
    <t>Строительство сети внешнего освещения</t>
  </si>
  <si>
    <t>Билетов комод установка, IP-63, 500*400*мм размера, включены оборудования</t>
  </si>
  <si>
    <t>для автомобилей</t>
  </si>
  <si>
    <t>25А однофазный автоматический выключатель</t>
  </si>
  <si>
    <t>Магнитные триггеры управления, кнопки, 220Վ 25А</t>
  </si>
  <si>
    <t>Часовой мебель</t>
  </si>
  <si>
    <t>Товары и разделительные коробки</t>
  </si>
  <si>
    <t>Заводского производства, литой внешней лавей песни установка / разрядный Никол Думан " и " производство, 0032-П-3 типа или других видов эквивалент качества /</t>
  </si>
  <si>
    <t>К-т</t>
  </si>
  <si>
    <t>3-й класс ноги разработка вручную</t>
  </si>
  <si>
    <t>Мягкие ноги велик вручную</t>
  </si>
  <si>
    <t>Песок напишите строит</t>
  </si>
  <si>
    <t>Кабель проведение 2*мм АВВГнг трубки медом</t>
  </si>
  <si>
    <t>Провода проведение алюминий мидл, изолированный , атака АВВГнг 2*1,5 мч</t>
  </si>
  <si>
    <t>Трубку на место. ПВХ П =мм</t>
  </si>
  <si>
    <t>100 м</t>
  </si>
  <si>
    <t>Детские электро волос труб установка Мм П</t>
  </si>
  <si>
    <t>Монолитный оснований строит B - 15 тяжелого бетона</t>
  </si>
  <si>
    <t>Вставка элементов установка</t>
  </si>
  <si>
    <t>Угол 75*75*5мм</t>
  </si>
  <si>
    <t>Арматура A500c П</t>
  </si>
  <si>
    <t>Винт П</t>
  </si>
  <si>
    <t>Гелиос П</t>
  </si>
  <si>
    <t>Металл осветители арасан для</t>
  </si>
  <si>
    <t>Озеленения территории оросительной сети строительство</t>
  </si>
  <si>
    <t>Буссоль слоя снос вручную сохранить</t>
  </si>
  <si>
    <t>и восстановление</t>
  </si>
  <si>
    <t>Полиэтиленовые трубы место. d=50*2,4 мм 8,0 пробл.пн тест</t>
  </si>
  <si>
    <t>м</t>
  </si>
  <si>
    <t>Интернет-50/50/25мм полиэтилен</t>
  </si>
  <si>
    <t>Зона перехода de50-de25մմ</t>
  </si>
  <si>
    <t>Порошок муфты dn 25 мм</t>
  </si>
  <si>
    <t>Клапанов установка кодеков Dպ=25мм , Pպ - 1,6 Мпа</t>
  </si>
  <si>
    <t>Похоронен опорожнения клапан Dպ=50мм , Pպ - 1,6 Мпа</t>
  </si>
  <si>
    <t>Полиэтиленовые трубы фасонных частей</t>
  </si>
  <si>
    <t>Клапанов установка кодеков Dպ=50мм , Pպ - 1,6 Мпа</t>
  </si>
  <si>
    <t>Всего</t>
  </si>
  <si>
    <t>НДС 20%</t>
  </si>
  <si>
    <t>Ծ Ա Վ Ա Լ Ա Թ Ե Ր Թ-Ն Ա Խ Ա Հ Ա Շ Ի Վ</t>
  </si>
  <si>
    <t xml:space="preserve">Պատասխանատու ստորաբաժանման ղեկավար`        _________________      Ս. Ամիրջանյան
Հայտը նախագծած ներկայացուցիչ՝         ___________________    Ա. Մինասյան
26.01.2026թ.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</si>
</sst>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name val="Arial Armenian"/>
      <family val="2"/>
    </font>
    <font>
      <sz val="8"/>
      <name val="Arial Armenian"/>
      <family val="2"/>
    </font>
    <font>
      <sz val="10"/>
      <name val="Arial"/>
      <family val="2"/>
      <charset val="204"/>
    </font>
    <font>
      <sz val="10"/>
      <name val="Arial LatArm"/>
      <family val="2"/>
    </font>
    <font>
      <sz val="9"/>
      <color rgb="FF212529"/>
      <name val="Sylfaen"/>
      <family val="1"/>
      <charset val="204"/>
    </font>
    <font>
      <sz val="8.25"/>
      <color rgb="FF212529"/>
      <name val="Sylfaen"/>
      <family val="1"/>
      <charset val="204"/>
    </font>
    <font>
      <sz val="12"/>
      <color rgb="FF212529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 applyFill="1" applyBorder="1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/>
    </xf>
    <xf numFmtId="2" fontId="1" fillId="0" borderId="0" xfId="0" applyNumberFormat="1" applyFont="1" applyFill="1" applyBorder="1"/>
    <xf numFmtId="0" fontId="4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wrapText="1"/>
    </xf>
  </cellXfs>
  <cellStyles count="2">
    <cellStyle name="Normal_Sheet1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axahashiv%20Norama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3;&#1086;&#1074;&#1072;&#1103;%20&#1087;&#1072;&#1087;&#1082;&#1072;/Naxahashiv%20Noramar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atragir"/>
      <sheetName val="Ampop"/>
      <sheetName val="Havaq"/>
      <sheetName val="barekargum"/>
      <sheetName val="Luys"/>
      <sheetName val="Jur"/>
      <sheetName val="Cav ampop"/>
      <sheetName val="CT"/>
      <sheetName val="RUS"/>
    </sheetNames>
    <sheetDataSet>
      <sheetData sheetId="0"/>
      <sheetData sheetId="1">
        <row r="34">
          <cell r="H34">
            <v>11912.67141464045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atragir"/>
      <sheetName val="Ampop"/>
      <sheetName val="Havaq"/>
      <sheetName val="barekargum"/>
      <sheetName val="Luys"/>
      <sheetName val="Jur"/>
      <sheetName val="Cav ampop"/>
      <sheetName val="CT"/>
      <sheetName val="RUS"/>
    </sheetNames>
    <sheetDataSet>
      <sheetData sheetId="0" refreshError="1"/>
      <sheetData sheetId="1" refreshError="1">
        <row r="34">
          <cell r="H34">
            <v>11912.67141464045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2"/>
  <sheetViews>
    <sheetView tabSelected="1" topLeftCell="A59" workbookViewId="0">
      <selection activeCell="A78" sqref="A78:F85"/>
    </sheetView>
  </sheetViews>
  <sheetFormatPr defaultRowHeight="12" x14ac:dyDescent="0.2"/>
  <cols>
    <col min="1" max="1" width="3.7109375" style="3" customWidth="1"/>
    <col min="2" max="2" width="47" style="1" customWidth="1"/>
    <col min="3" max="3" width="9.85546875" style="1" customWidth="1"/>
    <col min="4" max="4" width="8.42578125" style="1" customWidth="1"/>
    <col min="5" max="5" width="8" style="4" customWidth="1"/>
    <col min="6" max="6" width="9.28515625" style="4" customWidth="1"/>
    <col min="7" max="7" width="8.140625" style="1" customWidth="1"/>
    <col min="8" max="8" width="11.7109375" style="1" hidden="1" customWidth="1"/>
    <col min="9" max="9" width="11.5703125" style="1" hidden="1" customWidth="1"/>
    <col min="10" max="10" width="10.140625" style="1" hidden="1" customWidth="1"/>
    <col min="11" max="11" width="8.42578125" style="1" hidden="1" customWidth="1"/>
    <col min="12" max="12" width="9.140625" style="1" hidden="1" customWidth="1"/>
    <col min="13" max="13" width="0" style="1" hidden="1" customWidth="1"/>
    <col min="14" max="256" width="9.140625" style="1"/>
    <col min="257" max="257" width="3.7109375" style="1" customWidth="1"/>
    <col min="258" max="258" width="47" style="1" customWidth="1"/>
    <col min="259" max="259" width="9.85546875" style="1" customWidth="1"/>
    <col min="260" max="260" width="8.42578125" style="1" customWidth="1"/>
    <col min="261" max="261" width="8" style="1" customWidth="1"/>
    <col min="262" max="262" width="9.28515625" style="1" customWidth="1"/>
    <col min="263" max="263" width="8.140625" style="1" customWidth="1"/>
    <col min="264" max="269" width="0" style="1" hidden="1" customWidth="1"/>
    <col min="270" max="512" width="9.140625" style="1"/>
    <col min="513" max="513" width="3.7109375" style="1" customWidth="1"/>
    <col min="514" max="514" width="47" style="1" customWidth="1"/>
    <col min="515" max="515" width="9.85546875" style="1" customWidth="1"/>
    <col min="516" max="516" width="8.42578125" style="1" customWidth="1"/>
    <col min="517" max="517" width="8" style="1" customWidth="1"/>
    <col min="518" max="518" width="9.28515625" style="1" customWidth="1"/>
    <col min="519" max="519" width="8.140625" style="1" customWidth="1"/>
    <col min="520" max="525" width="0" style="1" hidden="1" customWidth="1"/>
    <col min="526" max="768" width="9.140625" style="1"/>
    <col min="769" max="769" width="3.7109375" style="1" customWidth="1"/>
    <col min="770" max="770" width="47" style="1" customWidth="1"/>
    <col min="771" max="771" width="9.85546875" style="1" customWidth="1"/>
    <col min="772" max="772" width="8.42578125" style="1" customWidth="1"/>
    <col min="773" max="773" width="8" style="1" customWidth="1"/>
    <col min="774" max="774" width="9.28515625" style="1" customWidth="1"/>
    <col min="775" max="775" width="8.140625" style="1" customWidth="1"/>
    <col min="776" max="781" width="0" style="1" hidden="1" customWidth="1"/>
    <col min="782" max="1024" width="9.140625" style="1"/>
    <col min="1025" max="1025" width="3.7109375" style="1" customWidth="1"/>
    <col min="1026" max="1026" width="47" style="1" customWidth="1"/>
    <col min="1027" max="1027" width="9.85546875" style="1" customWidth="1"/>
    <col min="1028" max="1028" width="8.42578125" style="1" customWidth="1"/>
    <col min="1029" max="1029" width="8" style="1" customWidth="1"/>
    <col min="1030" max="1030" width="9.28515625" style="1" customWidth="1"/>
    <col min="1031" max="1031" width="8.140625" style="1" customWidth="1"/>
    <col min="1032" max="1037" width="0" style="1" hidden="1" customWidth="1"/>
    <col min="1038" max="1280" width="9.140625" style="1"/>
    <col min="1281" max="1281" width="3.7109375" style="1" customWidth="1"/>
    <col min="1282" max="1282" width="47" style="1" customWidth="1"/>
    <col min="1283" max="1283" width="9.85546875" style="1" customWidth="1"/>
    <col min="1284" max="1284" width="8.42578125" style="1" customWidth="1"/>
    <col min="1285" max="1285" width="8" style="1" customWidth="1"/>
    <col min="1286" max="1286" width="9.28515625" style="1" customWidth="1"/>
    <col min="1287" max="1287" width="8.140625" style="1" customWidth="1"/>
    <col min="1288" max="1293" width="0" style="1" hidden="1" customWidth="1"/>
    <col min="1294" max="1536" width="9.140625" style="1"/>
    <col min="1537" max="1537" width="3.7109375" style="1" customWidth="1"/>
    <col min="1538" max="1538" width="47" style="1" customWidth="1"/>
    <col min="1539" max="1539" width="9.85546875" style="1" customWidth="1"/>
    <col min="1540" max="1540" width="8.42578125" style="1" customWidth="1"/>
    <col min="1541" max="1541" width="8" style="1" customWidth="1"/>
    <col min="1542" max="1542" width="9.28515625" style="1" customWidth="1"/>
    <col min="1543" max="1543" width="8.140625" style="1" customWidth="1"/>
    <col min="1544" max="1549" width="0" style="1" hidden="1" customWidth="1"/>
    <col min="1550" max="1792" width="9.140625" style="1"/>
    <col min="1793" max="1793" width="3.7109375" style="1" customWidth="1"/>
    <col min="1794" max="1794" width="47" style="1" customWidth="1"/>
    <col min="1795" max="1795" width="9.85546875" style="1" customWidth="1"/>
    <col min="1796" max="1796" width="8.42578125" style="1" customWidth="1"/>
    <col min="1797" max="1797" width="8" style="1" customWidth="1"/>
    <col min="1798" max="1798" width="9.28515625" style="1" customWidth="1"/>
    <col min="1799" max="1799" width="8.140625" style="1" customWidth="1"/>
    <col min="1800" max="1805" width="0" style="1" hidden="1" customWidth="1"/>
    <col min="1806" max="2048" width="9.140625" style="1"/>
    <col min="2049" max="2049" width="3.7109375" style="1" customWidth="1"/>
    <col min="2050" max="2050" width="47" style="1" customWidth="1"/>
    <col min="2051" max="2051" width="9.85546875" style="1" customWidth="1"/>
    <col min="2052" max="2052" width="8.42578125" style="1" customWidth="1"/>
    <col min="2053" max="2053" width="8" style="1" customWidth="1"/>
    <col min="2054" max="2054" width="9.28515625" style="1" customWidth="1"/>
    <col min="2055" max="2055" width="8.140625" style="1" customWidth="1"/>
    <col min="2056" max="2061" width="0" style="1" hidden="1" customWidth="1"/>
    <col min="2062" max="2304" width="9.140625" style="1"/>
    <col min="2305" max="2305" width="3.7109375" style="1" customWidth="1"/>
    <col min="2306" max="2306" width="47" style="1" customWidth="1"/>
    <col min="2307" max="2307" width="9.85546875" style="1" customWidth="1"/>
    <col min="2308" max="2308" width="8.42578125" style="1" customWidth="1"/>
    <col min="2309" max="2309" width="8" style="1" customWidth="1"/>
    <col min="2310" max="2310" width="9.28515625" style="1" customWidth="1"/>
    <col min="2311" max="2311" width="8.140625" style="1" customWidth="1"/>
    <col min="2312" max="2317" width="0" style="1" hidden="1" customWidth="1"/>
    <col min="2318" max="2560" width="9.140625" style="1"/>
    <col min="2561" max="2561" width="3.7109375" style="1" customWidth="1"/>
    <col min="2562" max="2562" width="47" style="1" customWidth="1"/>
    <col min="2563" max="2563" width="9.85546875" style="1" customWidth="1"/>
    <col min="2564" max="2564" width="8.42578125" style="1" customWidth="1"/>
    <col min="2565" max="2565" width="8" style="1" customWidth="1"/>
    <col min="2566" max="2566" width="9.28515625" style="1" customWidth="1"/>
    <col min="2567" max="2567" width="8.140625" style="1" customWidth="1"/>
    <col min="2568" max="2573" width="0" style="1" hidden="1" customWidth="1"/>
    <col min="2574" max="2816" width="9.140625" style="1"/>
    <col min="2817" max="2817" width="3.7109375" style="1" customWidth="1"/>
    <col min="2818" max="2818" width="47" style="1" customWidth="1"/>
    <col min="2819" max="2819" width="9.85546875" style="1" customWidth="1"/>
    <col min="2820" max="2820" width="8.42578125" style="1" customWidth="1"/>
    <col min="2821" max="2821" width="8" style="1" customWidth="1"/>
    <col min="2822" max="2822" width="9.28515625" style="1" customWidth="1"/>
    <col min="2823" max="2823" width="8.140625" style="1" customWidth="1"/>
    <col min="2824" max="2829" width="0" style="1" hidden="1" customWidth="1"/>
    <col min="2830" max="3072" width="9.140625" style="1"/>
    <col min="3073" max="3073" width="3.7109375" style="1" customWidth="1"/>
    <col min="3074" max="3074" width="47" style="1" customWidth="1"/>
    <col min="3075" max="3075" width="9.85546875" style="1" customWidth="1"/>
    <col min="3076" max="3076" width="8.42578125" style="1" customWidth="1"/>
    <col min="3077" max="3077" width="8" style="1" customWidth="1"/>
    <col min="3078" max="3078" width="9.28515625" style="1" customWidth="1"/>
    <col min="3079" max="3079" width="8.140625" style="1" customWidth="1"/>
    <col min="3080" max="3085" width="0" style="1" hidden="1" customWidth="1"/>
    <col min="3086" max="3328" width="9.140625" style="1"/>
    <col min="3329" max="3329" width="3.7109375" style="1" customWidth="1"/>
    <col min="3330" max="3330" width="47" style="1" customWidth="1"/>
    <col min="3331" max="3331" width="9.85546875" style="1" customWidth="1"/>
    <col min="3332" max="3332" width="8.42578125" style="1" customWidth="1"/>
    <col min="3333" max="3333" width="8" style="1" customWidth="1"/>
    <col min="3334" max="3334" width="9.28515625" style="1" customWidth="1"/>
    <col min="3335" max="3335" width="8.140625" style="1" customWidth="1"/>
    <col min="3336" max="3341" width="0" style="1" hidden="1" customWidth="1"/>
    <col min="3342" max="3584" width="9.140625" style="1"/>
    <col min="3585" max="3585" width="3.7109375" style="1" customWidth="1"/>
    <col min="3586" max="3586" width="47" style="1" customWidth="1"/>
    <col min="3587" max="3587" width="9.85546875" style="1" customWidth="1"/>
    <col min="3588" max="3588" width="8.42578125" style="1" customWidth="1"/>
    <col min="3589" max="3589" width="8" style="1" customWidth="1"/>
    <col min="3590" max="3590" width="9.28515625" style="1" customWidth="1"/>
    <col min="3591" max="3591" width="8.140625" style="1" customWidth="1"/>
    <col min="3592" max="3597" width="0" style="1" hidden="1" customWidth="1"/>
    <col min="3598" max="3840" width="9.140625" style="1"/>
    <col min="3841" max="3841" width="3.7109375" style="1" customWidth="1"/>
    <col min="3842" max="3842" width="47" style="1" customWidth="1"/>
    <col min="3843" max="3843" width="9.85546875" style="1" customWidth="1"/>
    <col min="3844" max="3844" width="8.42578125" style="1" customWidth="1"/>
    <col min="3845" max="3845" width="8" style="1" customWidth="1"/>
    <col min="3846" max="3846" width="9.28515625" style="1" customWidth="1"/>
    <col min="3847" max="3847" width="8.140625" style="1" customWidth="1"/>
    <col min="3848" max="3853" width="0" style="1" hidden="1" customWidth="1"/>
    <col min="3854" max="4096" width="9.140625" style="1"/>
    <col min="4097" max="4097" width="3.7109375" style="1" customWidth="1"/>
    <col min="4098" max="4098" width="47" style="1" customWidth="1"/>
    <col min="4099" max="4099" width="9.85546875" style="1" customWidth="1"/>
    <col min="4100" max="4100" width="8.42578125" style="1" customWidth="1"/>
    <col min="4101" max="4101" width="8" style="1" customWidth="1"/>
    <col min="4102" max="4102" width="9.28515625" style="1" customWidth="1"/>
    <col min="4103" max="4103" width="8.140625" style="1" customWidth="1"/>
    <col min="4104" max="4109" width="0" style="1" hidden="1" customWidth="1"/>
    <col min="4110" max="4352" width="9.140625" style="1"/>
    <col min="4353" max="4353" width="3.7109375" style="1" customWidth="1"/>
    <col min="4354" max="4354" width="47" style="1" customWidth="1"/>
    <col min="4355" max="4355" width="9.85546875" style="1" customWidth="1"/>
    <col min="4356" max="4356" width="8.42578125" style="1" customWidth="1"/>
    <col min="4357" max="4357" width="8" style="1" customWidth="1"/>
    <col min="4358" max="4358" width="9.28515625" style="1" customWidth="1"/>
    <col min="4359" max="4359" width="8.140625" style="1" customWidth="1"/>
    <col min="4360" max="4365" width="0" style="1" hidden="1" customWidth="1"/>
    <col min="4366" max="4608" width="9.140625" style="1"/>
    <col min="4609" max="4609" width="3.7109375" style="1" customWidth="1"/>
    <col min="4610" max="4610" width="47" style="1" customWidth="1"/>
    <col min="4611" max="4611" width="9.85546875" style="1" customWidth="1"/>
    <col min="4612" max="4612" width="8.42578125" style="1" customWidth="1"/>
    <col min="4613" max="4613" width="8" style="1" customWidth="1"/>
    <col min="4614" max="4614" width="9.28515625" style="1" customWidth="1"/>
    <col min="4615" max="4615" width="8.140625" style="1" customWidth="1"/>
    <col min="4616" max="4621" width="0" style="1" hidden="1" customWidth="1"/>
    <col min="4622" max="4864" width="9.140625" style="1"/>
    <col min="4865" max="4865" width="3.7109375" style="1" customWidth="1"/>
    <col min="4866" max="4866" width="47" style="1" customWidth="1"/>
    <col min="4867" max="4867" width="9.85546875" style="1" customWidth="1"/>
    <col min="4868" max="4868" width="8.42578125" style="1" customWidth="1"/>
    <col min="4869" max="4869" width="8" style="1" customWidth="1"/>
    <col min="4870" max="4870" width="9.28515625" style="1" customWidth="1"/>
    <col min="4871" max="4871" width="8.140625" style="1" customWidth="1"/>
    <col min="4872" max="4877" width="0" style="1" hidden="1" customWidth="1"/>
    <col min="4878" max="5120" width="9.140625" style="1"/>
    <col min="5121" max="5121" width="3.7109375" style="1" customWidth="1"/>
    <col min="5122" max="5122" width="47" style="1" customWidth="1"/>
    <col min="5123" max="5123" width="9.85546875" style="1" customWidth="1"/>
    <col min="5124" max="5124" width="8.42578125" style="1" customWidth="1"/>
    <col min="5125" max="5125" width="8" style="1" customWidth="1"/>
    <col min="5126" max="5126" width="9.28515625" style="1" customWidth="1"/>
    <col min="5127" max="5127" width="8.140625" style="1" customWidth="1"/>
    <col min="5128" max="5133" width="0" style="1" hidden="1" customWidth="1"/>
    <col min="5134" max="5376" width="9.140625" style="1"/>
    <col min="5377" max="5377" width="3.7109375" style="1" customWidth="1"/>
    <col min="5378" max="5378" width="47" style="1" customWidth="1"/>
    <col min="5379" max="5379" width="9.85546875" style="1" customWidth="1"/>
    <col min="5380" max="5380" width="8.42578125" style="1" customWidth="1"/>
    <col min="5381" max="5381" width="8" style="1" customWidth="1"/>
    <col min="5382" max="5382" width="9.28515625" style="1" customWidth="1"/>
    <col min="5383" max="5383" width="8.140625" style="1" customWidth="1"/>
    <col min="5384" max="5389" width="0" style="1" hidden="1" customWidth="1"/>
    <col min="5390" max="5632" width="9.140625" style="1"/>
    <col min="5633" max="5633" width="3.7109375" style="1" customWidth="1"/>
    <col min="5634" max="5634" width="47" style="1" customWidth="1"/>
    <col min="5635" max="5635" width="9.85546875" style="1" customWidth="1"/>
    <col min="5636" max="5636" width="8.42578125" style="1" customWidth="1"/>
    <col min="5637" max="5637" width="8" style="1" customWidth="1"/>
    <col min="5638" max="5638" width="9.28515625" style="1" customWidth="1"/>
    <col min="5639" max="5639" width="8.140625" style="1" customWidth="1"/>
    <col min="5640" max="5645" width="0" style="1" hidden="1" customWidth="1"/>
    <col min="5646" max="5888" width="9.140625" style="1"/>
    <col min="5889" max="5889" width="3.7109375" style="1" customWidth="1"/>
    <col min="5890" max="5890" width="47" style="1" customWidth="1"/>
    <col min="5891" max="5891" width="9.85546875" style="1" customWidth="1"/>
    <col min="5892" max="5892" width="8.42578125" style="1" customWidth="1"/>
    <col min="5893" max="5893" width="8" style="1" customWidth="1"/>
    <col min="5894" max="5894" width="9.28515625" style="1" customWidth="1"/>
    <col min="5895" max="5895" width="8.140625" style="1" customWidth="1"/>
    <col min="5896" max="5901" width="0" style="1" hidden="1" customWidth="1"/>
    <col min="5902" max="6144" width="9.140625" style="1"/>
    <col min="6145" max="6145" width="3.7109375" style="1" customWidth="1"/>
    <col min="6146" max="6146" width="47" style="1" customWidth="1"/>
    <col min="6147" max="6147" width="9.85546875" style="1" customWidth="1"/>
    <col min="6148" max="6148" width="8.42578125" style="1" customWidth="1"/>
    <col min="6149" max="6149" width="8" style="1" customWidth="1"/>
    <col min="6150" max="6150" width="9.28515625" style="1" customWidth="1"/>
    <col min="6151" max="6151" width="8.140625" style="1" customWidth="1"/>
    <col min="6152" max="6157" width="0" style="1" hidden="1" customWidth="1"/>
    <col min="6158" max="6400" width="9.140625" style="1"/>
    <col min="6401" max="6401" width="3.7109375" style="1" customWidth="1"/>
    <col min="6402" max="6402" width="47" style="1" customWidth="1"/>
    <col min="6403" max="6403" width="9.85546875" style="1" customWidth="1"/>
    <col min="6404" max="6404" width="8.42578125" style="1" customWidth="1"/>
    <col min="6405" max="6405" width="8" style="1" customWidth="1"/>
    <col min="6406" max="6406" width="9.28515625" style="1" customWidth="1"/>
    <col min="6407" max="6407" width="8.140625" style="1" customWidth="1"/>
    <col min="6408" max="6413" width="0" style="1" hidden="1" customWidth="1"/>
    <col min="6414" max="6656" width="9.140625" style="1"/>
    <col min="6657" max="6657" width="3.7109375" style="1" customWidth="1"/>
    <col min="6658" max="6658" width="47" style="1" customWidth="1"/>
    <col min="6659" max="6659" width="9.85546875" style="1" customWidth="1"/>
    <col min="6660" max="6660" width="8.42578125" style="1" customWidth="1"/>
    <col min="6661" max="6661" width="8" style="1" customWidth="1"/>
    <col min="6662" max="6662" width="9.28515625" style="1" customWidth="1"/>
    <col min="6663" max="6663" width="8.140625" style="1" customWidth="1"/>
    <col min="6664" max="6669" width="0" style="1" hidden="1" customWidth="1"/>
    <col min="6670" max="6912" width="9.140625" style="1"/>
    <col min="6913" max="6913" width="3.7109375" style="1" customWidth="1"/>
    <col min="6914" max="6914" width="47" style="1" customWidth="1"/>
    <col min="6915" max="6915" width="9.85546875" style="1" customWidth="1"/>
    <col min="6916" max="6916" width="8.42578125" style="1" customWidth="1"/>
    <col min="6917" max="6917" width="8" style="1" customWidth="1"/>
    <col min="6918" max="6918" width="9.28515625" style="1" customWidth="1"/>
    <col min="6919" max="6919" width="8.140625" style="1" customWidth="1"/>
    <col min="6920" max="6925" width="0" style="1" hidden="1" customWidth="1"/>
    <col min="6926" max="7168" width="9.140625" style="1"/>
    <col min="7169" max="7169" width="3.7109375" style="1" customWidth="1"/>
    <col min="7170" max="7170" width="47" style="1" customWidth="1"/>
    <col min="7171" max="7171" width="9.85546875" style="1" customWidth="1"/>
    <col min="7172" max="7172" width="8.42578125" style="1" customWidth="1"/>
    <col min="7173" max="7173" width="8" style="1" customWidth="1"/>
    <col min="7174" max="7174" width="9.28515625" style="1" customWidth="1"/>
    <col min="7175" max="7175" width="8.140625" style="1" customWidth="1"/>
    <col min="7176" max="7181" width="0" style="1" hidden="1" customWidth="1"/>
    <col min="7182" max="7424" width="9.140625" style="1"/>
    <col min="7425" max="7425" width="3.7109375" style="1" customWidth="1"/>
    <col min="7426" max="7426" width="47" style="1" customWidth="1"/>
    <col min="7427" max="7427" width="9.85546875" style="1" customWidth="1"/>
    <col min="7428" max="7428" width="8.42578125" style="1" customWidth="1"/>
    <col min="7429" max="7429" width="8" style="1" customWidth="1"/>
    <col min="7430" max="7430" width="9.28515625" style="1" customWidth="1"/>
    <col min="7431" max="7431" width="8.140625" style="1" customWidth="1"/>
    <col min="7432" max="7437" width="0" style="1" hidden="1" customWidth="1"/>
    <col min="7438" max="7680" width="9.140625" style="1"/>
    <col min="7681" max="7681" width="3.7109375" style="1" customWidth="1"/>
    <col min="7682" max="7682" width="47" style="1" customWidth="1"/>
    <col min="7683" max="7683" width="9.85546875" style="1" customWidth="1"/>
    <col min="7684" max="7684" width="8.42578125" style="1" customWidth="1"/>
    <col min="7685" max="7685" width="8" style="1" customWidth="1"/>
    <col min="7686" max="7686" width="9.28515625" style="1" customWidth="1"/>
    <col min="7687" max="7687" width="8.140625" style="1" customWidth="1"/>
    <col min="7688" max="7693" width="0" style="1" hidden="1" customWidth="1"/>
    <col min="7694" max="7936" width="9.140625" style="1"/>
    <col min="7937" max="7937" width="3.7109375" style="1" customWidth="1"/>
    <col min="7938" max="7938" width="47" style="1" customWidth="1"/>
    <col min="7939" max="7939" width="9.85546875" style="1" customWidth="1"/>
    <col min="7940" max="7940" width="8.42578125" style="1" customWidth="1"/>
    <col min="7941" max="7941" width="8" style="1" customWidth="1"/>
    <col min="7942" max="7942" width="9.28515625" style="1" customWidth="1"/>
    <col min="7943" max="7943" width="8.140625" style="1" customWidth="1"/>
    <col min="7944" max="7949" width="0" style="1" hidden="1" customWidth="1"/>
    <col min="7950" max="8192" width="9.140625" style="1"/>
    <col min="8193" max="8193" width="3.7109375" style="1" customWidth="1"/>
    <col min="8194" max="8194" width="47" style="1" customWidth="1"/>
    <col min="8195" max="8195" width="9.85546875" style="1" customWidth="1"/>
    <col min="8196" max="8196" width="8.42578125" style="1" customWidth="1"/>
    <col min="8197" max="8197" width="8" style="1" customWidth="1"/>
    <col min="8198" max="8198" width="9.28515625" style="1" customWidth="1"/>
    <col min="8199" max="8199" width="8.140625" style="1" customWidth="1"/>
    <col min="8200" max="8205" width="0" style="1" hidden="1" customWidth="1"/>
    <col min="8206" max="8448" width="9.140625" style="1"/>
    <col min="8449" max="8449" width="3.7109375" style="1" customWidth="1"/>
    <col min="8450" max="8450" width="47" style="1" customWidth="1"/>
    <col min="8451" max="8451" width="9.85546875" style="1" customWidth="1"/>
    <col min="8452" max="8452" width="8.42578125" style="1" customWidth="1"/>
    <col min="8453" max="8453" width="8" style="1" customWidth="1"/>
    <col min="8454" max="8454" width="9.28515625" style="1" customWidth="1"/>
    <col min="8455" max="8455" width="8.140625" style="1" customWidth="1"/>
    <col min="8456" max="8461" width="0" style="1" hidden="1" customWidth="1"/>
    <col min="8462" max="8704" width="9.140625" style="1"/>
    <col min="8705" max="8705" width="3.7109375" style="1" customWidth="1"/>
    <col min="8706" max="8706" width="47" style="1" customWidth="1"/>
    <col min="8707" max="8707" width="9.85546875" style="1" customWidth="1"/>
    <col min="8708" max="8708" width="8.42578125" style="1" customWidth="1"/>
    <col min="8709" max="8709" width="8" style="1" customWidth="1"/>
    <col min="8710" max="8710" width="9.28515625" style="1" customWidth="1"/>
    <col min="8711" max="8711" width="8.140625" style="1" customWidth="1"/>
    <col min="8712" max="8717" width="0" style="1" hidden="1" customWidth="1"/>
    <col min="8718" max="8960" width="9.140625" style="1"/>
    <col min="8961" max="8961" width="3.7109375" style="1" customWidth="1"/>
    <col min="8962" max="8962" width="47" style="1" customWidth="1"/>
    <col min="8963" max="8963" width="9.85546875" style="1" customWidth="1"/>
    <col min="8964" max="8964" width="8.42578125" style="1" customWidth="1"/>
    <col min="8965" max="8965" width="8" style="1" customWidth="1"/>
    <col min="8966" max="8966" width="9.28515625" style="1" customWidth="1"/>
    <col min="8967" max="8967" width="8.140625" style="1" customWidth="1"/>
    <col min="8968" max="8973" width="0" style="1" hidden="1" customWidth="1"/>
    <col min="8974" max="9216" width="9.140625" style="1"/>
    <col min="9217" max="9217" width="3.7109375" style="1" customWidth="1"/>
    <col min="9218" max="9218" width="47" style="1" customWidth="1"/>
    <col min="9219" max="9219" width="9.85546875" style="1" customWidth="1"/>
    <col min="9220" max="9220" width="8.42578125" style="1" customWidth="1"/>
    <col min="9221" max="9221" width="8" style="1" customWidth="1"/>
    <col min="9222" max="9222" width="9.28515625" style="1" customWidth="1"/>
    <col min="9223" max="9223" width="8.140625" style="1" customWidth="1"/>
    <col min="9224" max="9229" width="0" style="1" hidden="1" customWidth="1"/>
    <col min="9230" max="9472" width="9.140625" style="1"/>
    <col min="9473" max="9473" width="3.7109375" style="1" customWidth="1"/>
    <col min="9474" max="9474" width="47" style="1" customWidth="1"/>
    <col min="9475" max="9475" width="9.85546875" style="1" customWidth="1"/>
    <col min="9476" max="9476" width="8.42578125" style="1" customWidth="1"/>
    <col min="9477" max="9477" width="8" style="1" customWidth="1"/>
    <col min="9478" max="9478" width="9.28515625" style="1" customWidth="1"/>
    <col min="9479" max="9479" width="8.140625" style="1" customWidth="1"/>
    <col min="9480" max="9485" width="0" style="1" hidden="1" customWidth="1"/>
    <col min="9486" max="9728" width="9.140625" style="1"/>
    <col min="9729" max="9729" width="3.7109375" style="1" customWidth="1"/>
    <col min="9730" max="9730" width="47" style="1" customWidth="1"/>
    <col min="9731" max="9731" width="9.85546875" style="1" customWidth="1"/>
    <col min="9732" max="9732" width="8.42578125" style="1" customWidth="1"/>
    <col min="9733" max="9733" width="8" style="1" customWidth="1"/>
    <col min="9734" max="9734" width="9.28515625" style="1" customWidth="1"/>
    <col min="9735" max="9735" width="8.140625" style="1" customWidth="1"/>
    <col min="9736" max="9741" width="0" style="1" hidden="1" customWidth="1"/>
    <col min="9742" max="9984" width="9.140625" style="1"/>
    <col min="9985" max="9985" width="3.7109375" style="1" customWidth="1"/>
    <col min="9986" max="9986" width="47" style="1" customWidth="1"/>
    <col min="9987" max="9987" width="9.85546875" style="1" customWidth="1"/>
    <col min="9988" max="9988" width="8.42578125" style="1" customWidth="1"/>
    <col min="9989" max="9989" width="8" style="1" customWidth="1"/>
    <col min="9990" max="9990" width="9.28515625" style="1" customWidth="1"/>
    <col min="9991" max="9991" width="8.140625" style="1" customWidth="1"/>
    <col min="9992" max="9997" width="0" style="1" hidden="1" customWidth="1"/>
    <col min="9998" max="10240" width="9.140625" style="1"/>
    <col min="10241" max="10241" width="3.7109375" style="1" customWidth="1"/>
    <col min="10242" max="10242" width="47" style="1" customWidth="1"/>
    <col min="10243" max="10243" width="9.85546875" style="1" customWidth="1"/>
    <col min="10244" max="10244" width="8.42578125" style="1" customWidth="1"/>
    <col min="10245" max="10245" width="8" style="1" customWidth="1"/>
    <col min="10246" max="10246" width="9.28515625" style="1" customWidth="1"/>
    <col min="10247" max="10247" width="8.140625" style="1" customWidth="1"/>
    <col min="10248" max="10253" width="0" style="1" hidden="1" customWidth="1"/>
    <col min="10254" max="10496" width="9.140625" style="1"/>
    <col min="10497" max="10497" width="3.7109375" style="1" customWidth="1"/>
    <col min="10498" max="10498" width="47" style="1" customWidth="1"/>
    <col min="10499" max="10499" width="9.85546875" style="1" customWidth="1"/>
    <col min="10500" max="10500" width="8.42578125" style="1" customWidth="1"/>
    <col min="10501" max="10501" width="8" style="1" customWidth="1"/>
    <col min="10502" max="10502" width="9.28515625" style="1" customWidth="1"/>
    <col min="10503" max="10503" width="8.140625" style="1" customWidth="1"/>
    <col min="10504" max="10509" width="0" style="1" hidden="1" customWidth="1"/>
    <col min="10510" max="10752" width="9.140625" style="1"/>
    <col min="10753" max="10753" width="3.7109375" style="1" customWidth="1"/>
    <col min="10754" max="10754" width="47" style="1" customWidth="1"/>
    <col min="10755" max="10755" width="9.85546875" style="1" customWidth="1"/>
    <col min="10756" max="10756" width="8.42578125" style="1" customWidth="1"/>
    <col min="10757" max="10757" width="8" style="1" customWidth="1"/>
    <col min="10758" max="10758" width="9.28515625" style="1" customWidth="1"/>
    <col min="10759" max="10759" width="8.140625" style="1" customWidth="1"/>
    <col min="10760" max="10765" width="0" style="1" hidden="1" customWidth="1"/>
    <col min="10766" max="11008" width="9.140625" style="1"/>
    <col min="11009" max="11009" width="3.7109375" style="1" customWidth="1"/>
    <col min="11010" max="11010" width="47" style="1" customWidth="1"/>
    <col min="11011" max="11011" width="9.85546875" style="1" customWidth="1"/>
    <col min="11012" max="11012" width="8.42578125" style="1" customWidth="1"/>
    <col min="11013" max="11013" width="8" style="1" customWidth="1"/>
    <col min="11014" max="11014" width="9.28515625" style="1" customWidth="1"/>
    <col min="11015" max="11015" width="8.140625" style="1" customWidth="1"/>
    <col min="11016" max="11021" width="0" style="1" hidden="1" customWidth="1"/>
    <col min="11022" max="11264" width="9.140625" style="1"/>
    <col min="11265" max="11265" width="3.7109375" style="1" customWidth="1"/>
    <col min="11266" max="11266" width="47" style="1" customWidth="1"/>
    <col min="11267" max="11267" width="9.85546875" style="1" customWidth="1"/>
    <col min="11268" max="11268" width="8.42578125" style="1" customWidth="1"/>
    <col min="11269" max="11269" width="8" style="1" customWidth="1"/>
    <col min="11270" max="11270" width="9.28515625" style="1" customWidth="1"/>
    <col min="11271" max="11271" width="8.140625" style="1" customWidth="1"/>
    <col min="11272" max="11277" width="0" style="1" hidden="1" customWidth="1"/>
    <col min="11278" max="11520" width="9.140625" style="1"/>
    <col min="11521" max="11521" width="3.7109375" style="1" customWidth="1"/>
    <col min="11522" max="11522" width="47" style="1" customWidth="1"/>
    <col min="11523" max="11523" width="9.85546875" style="1" customWidth="1"/>
    <col min="11524" max="11524" width="8.42578125" style="1" customWidth="1"/>
    <col min="11525" max="11525" width="8" style="1" customWidth="1"/>
    <col min="11526" max="11526" width="9.28515625" style="1" customWidth="1"/>
    <col min="11527" max="11527" width="8.140625" style="1" customWidth="1"/>
    <col min="11528" max="11533" width="0" style="1" hidden="1" customWidth="1"/>
    <col min="11534" max="11776" width="9.140625" style="1"/>
    <col min="11777" max="11777" width="3.7109375" style="1" customWidth="1"/>
    <col min="11778" max="11778" width="47" style="1" customWidth="1"/>
    <col min="11779" max="11779" width="9.85546875" style="1" customWidth="1"/>
    <col min="11780" max="11780" width="8.42578125" style="1" customWidth="1"/>
    <col min="11781" max="11781" width="8" style="1" customWidth="1"/>
    <col min="11782" max="11782" width="9.28515625" style="1" customWidth="1"/>
    <col min="11783" max="11783" width="8.140625" style="1" customWidth="1"/>
    <col min="11784" max="11789" width="0" style="1" hidden="1" customWidth="1"/>
    <col min="11790" max="12032" width="9.140625" style="1"/>
    <col min="12033" max="12033" width="3.7109375" style="1" customWidth="1"/>
    <col min="12034" max="12034" width="47" style="1" customWidth="1"/>
    <col min="12035" max="12035" width="9.85546875" style="1" customWidth="1"/>
    <col min="12036" max="12036" width="8.42578125" style="1" customWidth="1"/>
    <col min="12037" max="12037" width="8" style="1" customWidth="1"/>
    <col min="12038" max="12038" width="9.28515625" style="1" customWidth="1"/>
    <col min="12039" max="12039" width="8.140625" style="1" customWidth="1"/>
    <col min="12040" max="12045" width="0" style="1" hidden="1" customWidth="1"/>
    <col min="12046" max="12288" width="9.140625" style="1"/>
    <col min="12289" max="12289" width="3.7109375" style="1" customWidth="1"/>
    <col min="12290" max="12290" width="47" style="1" customWidth="1"/>
    <col min="12291" max="12291" width="9.85546875" style="1" customWidth="1"/>
    <col min="12292" max="12292" width="8.42578125" style="1" customWidth="1"/>
    <col min="12293" max="12293" width="8" style="1" customWidth="1"/>
    <col min="12294" max="12294" width="9.28515625" style="1" customWidth="1"/>
    <col min="12295" max="12295" width="8.140625" style="1" customWidth="1"/>
    <col min="12296" max="12301" width="0" style="1" hidden="1" customWidth="1"/>
    <col min="12302" max="12544" width="9.140625" style="1"/>
    <col min="12545" max="12545" width="3.7109375" style="1" customWidth="1"/>
    <col min="12546" max="12546" width="47" style="1" customWidth="1"/>
    <col min="12547" max="12547" width="9.85546875" style="1" customWidth="1"/>
    <col min="12548" max="12548" width="8.42578125" style="1" customWidth="1"/>
    <col min="12549" max="12549" width="8" style="1" customWidth="1"/>
    <col min="12550" max="12550" width="9.28515625" style="1" customWidth="1"/>
    <col min="12551" max="12551" width="8.140625" style="1" customWidth="1"/>
    <col min="12552" max="12557" width="0" style="1" hidden="1" customWidth="1"/>
    <col min="12558" max="12800" width="9.140625" style="1"/>
    <col min="12801" max="12801" width="3.7109375" style="1" customWidth="1"/>
    <col min="12802" max="12802" width="47" style="1" customWidth="1"/>
    <col min="12803" max="12803" width="9.85546875" style="1" customWidth="1"/>
    <col min="12804" max="12804" width="8.42578125" style="1" customWidth="1"/>
    <col min="12805" max="12805" width="8" style="1" customWidth="1"/>
    <col min="12806" max="12806" width="9.28515625" style="1" customWidth="1"/>
    <col min="12807" max="12807" width="8.140625" style="1" customWidth="1"/>
    <col min="12808" max="12813" width="0" style="1" hidden="1" customWidth="1"/>
    <col min="12814" max="13056" width="9.140625" style="1"/>
    <col min="13057" max="13057" width="3.7109375" style="1" customWidth="1"/>
    <col min="13058" max="13058" width="47" style="1" customWidth="1"/>
    <col min="13059" max="13059" width="9.85546875" style="1" customWidth="1"/>
    <col min="13060" max="13060" width="8.42578125" style="1" customWidth="1"/>
    <col min="13061" max="13061" width="8" style="1" customWidth="1"/>
    <col min="13062" max="13062" width="9.28515625" style="1" customWidth="1"/>
    <col min="13063" max="13063" width="8.140625" style="1" customWidth="1"/>
    <col min="13064" max="13069" width="0" style="1" hidden="1" customWidth="1"/>
    <col min="13070" max="13312" width="9.140625" style="1"/>
    <col min="13313" max="13313" width="3.7109375" style="1" customWidth="1"/>
    <col min="13314" max="13314" width="47" style="1" customWidth="1"/>
    <col min="13315" max="13315" width="9.85546875" style="1" customWidth="1"/>
    <col min="13316" max="13316" width="8.42578125" style="1" customWidth="1"/>
    <col min="13317" max="13317" width="8" style="1" customWidth="1"/>
    <col min="13318" max="13318" width="9.28515625" style="1" customWidth="1"/>
    <col min="13319" max="13319" width="8.140625" style="1" customWidth="1"/>
    <col min="13320" max="13325" width="0" style="1" hidden="1" customWidth="1"/>
    <col min="13326" max="13568" width="9.140625" style="1"/>
    <col min="13569" max="13569" width="3.7109375" style="1" customWidth="1"/>
    <col min="13570" max="13570" width="47" style="1" customWidth="1"/>
    <col min="13571" max="13571" width="9.85546875" style="1" customWidth="1"/>
    <col min="13572" max="13572" width="8.42578125" style="1" customWidth="1"/>
    <col min="13573" max="13573" width="8" style="1" customWidth="1"/>
    <col min="13574" max="13574" width="9.28515625" style="1" customWidth="1"/>
    <col min="13575" max="13575" width="8.140625" style="1" customWidth="1"/>
    <col min="13576" max="13581" width="0" style="1" hidden="1" customWidth="1"/>
    <col min="13582" max="13824" width="9.140625" style="1"/>
    <col min="13825" max="13825" width="3.7109375" style="1" customWidth="1"/>
    <col min="13826" max="13826" width="47" style="1" customWidth="1"/>
    <col min="13827" max="13827" width="9.85546875" style="1" customWidth="1"/>
    <col min="13828" max="13828" width="8.42578125" style="1" customWidth="1"/>
    <col min="13829" max="13829" width="8" style="1" customWidth="1"/>
    <col min="13830" max="13830" width="9.28515625" style="1" customWidth="1"/>
    <col min="13831" max="13831" width="8.140625" style="1" customWidth="1"/>
    <col min="13832" max="13837" width="0" style="1" hidden="1" customWidth="1"/>
    <col min="13838" max="14080" width="9.140625" style="1"/>
    <col min="14081" max="14081" width="3.7109375" style="1" customWidth="1"/>
    <col min="14082" max="14082" width="47" style="1" customWidth="1"/>
    <col min="14083" max="14083" width="9.85546875" style="1" customWidth="1"/>
    <col min="14084" max="14084" width="8.42578125" style="1" customWidth="1"/>
    <col min="14085" max="14085" width="8" style="1" customWidth="1"/>
    <col min="14086" max="14086" width="9.28515625" style="1" customWidth="1"/>
    <col min="14087" max="14087" width="8.140625" style="1" customWidth="1"/>
    <col min="14088" max="14093" width="0" style="1" hidden="1" customWidth="1"/>
    <col min="14094" max="14336" width="9.140625" style="1"/>
    <col min="14337" max="14337" width="3.7109375" style="1" customWidth="1"/>
    <col min="14338" max="14338" width="47" style="1" customWidth="1"/>
    <col min="14339" max="14339" width="9.85546875" style="1" customWidth="1"/>
    <col min="14340" max="14340" width="8.42578125" style="1" customWidth="1"/>
    <col min="14341" max="14341" width="8" style="1" customWidth="1"/>
    <col min="14342" max="14342" width="9.28515625" style="1" customWidth="1"/>
    <col min="14343" max="14343" width="8.140625" style="1" customWidth="1"/>
    <col min="14344" max="14349" width="0" style="1" hidden="1" customWidth="1"/>
    <col min="14350" max="14592" width="9.140625" style="1"/>
    <col min="14593" max="14593" width="3.7109375" style="1" customWidth="1"/>
    <col min="14594" max="14594" width="47" style="1" customWidth="1"/>
    <col min="14595" max="14595" width="9.85546875" style="1" customWidth="1"/>
    <col min="14596" max="14596" width="8.42578125" style="1" customWidth="1"/>
    <col min="14597" max="14597" width="8" style="1" customWidth="1"/>
    <col min="14598" max="14598" width="9.28515625" style="1" customWidth="1"/>
    <col min="14599" max="14599" width="8.140625" style="1" customWidth="1"/>
    <col min="14600" max="14605" width="0" style="1" hidden="1" customWidth="1"/>
    <col min="14606" max="14848" width="9.140625" style="1"/>
    <col min="14849" max="14849" width="3.7109375" style="1" customWidth="1"/>
    <col min="14850" max="14850" width="47" style="1" customWidth="1"/>
    <col min="14851" max="14851" width="9.85546875" style="1" customWidth="1"/>
    <col min="14852" max="14852" width="8.42578125" style="1" customWidth="1"/>
    <col min="14853" max="14853" width="8" style="1" customWidth="1"/>
    <col min="14854" max="14854" width="9.28515625" style="1" customWidth="1"/>
    <col min="14855" max="14855" width="8.140625" style="1" customWidth="1"/>
    <col min="14856" max="14861" width="0" style="1" hidden="1" customWidth="1"/>
    <col min="14862" max="15104" width="9.140625" style="1"/>
    <col min="15105" max="15105" width="3.7109375" style="1" customWidth="1"/>
    <col min="15106" max="15106" width="47" style="1" customWidth="1"/>
    <col min="15107" max="15107" width="9.85546875" style="1" customWidth="1"/>
    <col min="15108" max="15108" width="8.42578125" style="1" customWidth="1"/>
    <col min="15109" max="15109" width="8" style="1" customWidth="1"/>
    <col min="15110" max="15110" width="9.28515625" style="1" customWidth="1"/>
    <col min="15111" max="15111" width="8.140625" style="1" customWidth="1"/>
    <col min="15112" max="15117" width="0" style="1" hidden="1" customWidth="1"/>
    <col min="15118" max="15360" width="9.140625" style="1"/>
    <col min="15361" max="15361" width="3.7109375" style="1" customWidth="1"/>
    <col min="15362" max="15362" width="47" style="1" customWidth="1"/>
    <col min="15363" max="15363" width="9.85546875" style="1" customWidth="1"/>
    <col min="15364" max="15364" width="8.42578125" style="1" customWidth="1"/>
    <col min="15365" max="15365" width="8" style="1" customWidth="1"/>
    <col min="15366" max="15366" width="9.28515625" style="1" customWidth="1"/>
    <col min="15367" max="15367" width="8.140625" style="1" customWidth="1"/>
    <col min="15368" max="15373" width="0" style="1" hidden="1" customWidth="1"/>
    <col min="15374" max="15616" width="9.140625" style="1"/>
    <col min="15617" max="15617" width="3.7109375" style="1" customWidth="1"/>
    <col min="15618" max="15618" width="47" style="1" customWidth="1"/>
    <col min="15619" max="15619" width="9.85546875" style="1" customWidth="1"/>
    <col min="15620" max="15620" width="8.42578125" style="1" customWidth="1"/>
    <col min="15621" max="15621" width="8" style="1" customWidth="1"/>
    <col min="15622" max="15622" width="9.28515625" style="1" customWidth="1"/>
    <col min="15623" max="15623" width="8.140625" style="1" customWidth="1"/>
    <col min="15624" max="15629" width="0" style="1" hidden="1" customWidth="1"/>
    <col min="15630" max="15872" width="9.140625" style="1"/>
    <col min="15873" max="15873" width="3.7109375" style="1" customWidth="1"/>
    <col min="15874" max="15874" width="47" style="1" customWidth="1"/>
    <col min="15875" max="15875" width="9.85546875" style="1" customWidth="1"/>
    <col min="15876" max="15876" width="8.42578125" style="1" customWidth="1"/>
    <col min="15877" max="15877" width="8" style="1" customWidth="1"/>
    <col min="15878" max="15878" width="9.28515625" style="1" customWidth="1"/>
    <col min="15879" max="15879" width="8.140625" style="1" customWidth="1"/>
    <col min="15880" max="15885" width="0" style="1" hidden="1" customWidth="1"/>
    <col min="15886" max="16128" width="9.140625" style="1"/>
    <col min="16129" max="16129" width="3.7109375" style="1" customWidth="1"/>
    <col min="16130" max="16130" width="47" style="1" customWidth="1"/>
    <col min="16131" max="16131" width="9.85546875" style="1" customWidth="1"/>
    <col min="16132" max="16132" width="8.42578125" style="1" customWidth="1"/>
    <col min="16133" max="16133" width="8" style="1" customWidth="1"/>
    <col min="16134" max="16134" width="9.28515625" style="1" customWidth="1"/>
    <col min="16135" max="16135" width="8.140625" style="1" customWidth="1"/>
    <col min="16136" max="16141" width="0" style="1" hidden="1" customWidth="1"/>
    <col min="16142" max="16384" width="9.140625" style="1"/>
  </cols>
  <sheetData>
    <row r="1" spans="1:9" ht="12.75" x14ac:dyDescent="0.25">
      <c r="A1" s="6"/>
      <c r="B1" s="6"/>
      <c r="C1" s="6"/>
      <c r="D1" s="6"/>
      <c r="E1" s="6"/>
      <c r="F1" s="6"/>
      <c r="G1" s="6"/>
    </row>
    <row r="2" spans="1:9" ht="12.75" customHeight="1" x14ac:dyDescent="0.25">
      <c r="A2" s="12" t="s">
        <v>173</v>
      </c>
      <c r="B2" s="12"/>
      <c r="C2" s="12"/>
      <c r="D2" s="12"/>
      <c r="E2" s="12"/>
      <c r="F2" s="12"/>
      <c r="G2" s="6"/>
    </row>
    <row r="3" spans="1:9" ht="12.75" x14ac:dyDescent="0.25">
      <c r="A3" s="12" t="s">
        <v>3</v>
      </c>
      <c r="B3" s="12"/>
      <c r="C3" s="12"/>
      <c r="D3" s="12"/>
      <c r="E3" s="12"/>
      <c r="F3" s="12"/>
      <c r="G3" s="6"/>
    </row>
    <row r="4" spans="1:9" ht="12.75" x14ac:dyDescent="0.25">
      <c r="A4" s="10"/>
      <c r="B4" s="10"/>
      <c r="C4" s="10"/>
      <c r="D4" s="10"/>
      <c r="E4" s="10"/>
      <c r="F4" s="10"/>
      <c r="G4" s="6"/>
    </row>
    <row r="5" spans="1:9" s="2" customFormat="1" ht="12.75" x14ac:dyDescent="0.25">
      <c r="A5" s="13" t="s">
        <v>4</v>
      </c>
      <c r="B5" s="13" t="s">
        <v>5</v>
      </c>
      <c r="C5" s="9" t="s">
        <v>6</v>
      </c>
      <c r="D5" s="13" t="s">
        <v>8</v>
      </c>
      <c r="E5" s="13" t="s">
        <v>9</v>
      </c>
      <c r="F5" s="13" t="s">
        <v>10</v>
      </c>
      <c r="G5" s="14"/>
    </row>
    <row r="6" spans="1:9" ht="12.75" x14ac:dyDescent="0.25">
      <c r="A6" s="13"/>
      <c r="B6" s="13"/>
      <c r="C6" s="9" t="s">
        <v>7</v>
      </c>
      <c r="D6" s="13"/>
      <c r="E6" s="13"/>
      <c r="F6" s="13"/>
      <c r="G6" s="14"/>
    </row>
    <row r="7" spans="1:9" ht="12.75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6"/>
    </row>
    <row r="8" spans="1:9" ht="12.75" x14ac:dyDescent="0.25">
      <c r="A8" s="9"/>
      <c r="B8" s="9" t="s">
        <v>11</v>
      </c>
      <c r="C8" s="9"/>
      <c r="D8" s="9"/>
      <c r="E8" s="9"/>
      <c r="F8" s="9"/>
      <c r="G8" s="6"/>
    </row>
    <row r="9" spans="1:9" ht="12.75" x14ac:dyDescent="0.25">
      <c r="A9" s="9"/>
      <c r="B9" s="9" t="s">
        <v>12</v>
      </c>
      <c r="C9" s="9"/>
      <c r="D9" s="9"/>
      <c r="E9" s="9"/>
      <c r="F9" s="9"/>
      <c r="G9" s="6"/>
      <c r="I9" s="1">
        <v>2.3345410000000002</v>
      </c>
    </row>
    <row r="10" spans="1:9" ht="38.25" x14ac:dyDescent="0.25">
      <c r="A10" s="9">
        <v>1</v>
      </c>
      <c r="B10" s="9" t="s">
        <v>13</v>
      </c>
      <c r="C10" s="9" t="s">
        <v>14</v>
      </c>
      <c r="D10" s="9">
        <v>21</v>
      </c>
      <c r="E10" s="9">
        <v>3.1</v>
      </c>
      <c r="F10" s="9">
        <v>65.040000000000006</v>
      </c>
      <c r="G10" s="6"/>
      <c r="I10" s="1">
        <v>10.165864900000001</v>
      </c>
    </row>
    <row r="11" spans="1:9" ht="25.5" x14ac:dyDescent="0.25">
      <c r="A11" s="9">
        <v>2</v>
      </c>
      <c r="B11" s="9" t="s">
        <v>15</v>
      </c>
      <c r="C11" s="9" t="s">
        <v>16</v>
      </c>
      <c r="D11" s="9">
        <v>7.7</v>
      </c>
      <c r="E11" s="9">
        <v>13.49</v>
      </c>
      <c r="F11" s="9">
        <v>103.85</v>
      </c>
      <c r="G11" s="6"/>
      <c r="I11" s="1">
        <v>97.626260000000002</v>
      </c>
    </row>
    <row r="12" spans="1:9" ht="12.75" x14ac:dyDescent="0.25">
      <c r="A12" s="9">
        <v>3</v>
      </c>
      <c r="B12" s="9" t="s">
        <v>17</v>
      </c>
      <c r="C12" s="9" t="s">
        <v>16</v>
      </c>
      <c r="D12" s="9">
        <v>1.4</v>
      </c>
      <c r="E12" s="9">
        <v>129.52000000000001</v>
      </c>
      <c r="F12" s="9">
        <v>181.33</v>
      </c>
      <c r="G12" s="6"/>
      <c r="I12" s="1">
        <v>745.8903646</v>
      </c>
    </row>
    <row r="13" spans="1:9" ht="12.75" x14ac:dyDescent="0.25">
      <c r="A13" s="9">
        <v>4</v>
      </c>
      <c r="B13" s="9" t="s">
        <v>18</v>
      </c>
      <c r="C13" s="9" t="s">
        <v>19</v>
      </c>
      <c r="D13" s="9">
        <v>1.7000000000000001E-2</v>
      </c>
      <c r="E13" s="9">
        <v>989.57</v>
      </c>
      <c r="F13" s="9">
        <v>16.62</v>
      </c>
      <c r="G13" s="6"/>
      <c r="I13" s="1">
        <v>1.7195549999999999</v>
      </c>
    </row>
    <row r="14" spans="1:9" ht="12.75" x14ac:dyDescent="0.25">
      <c r="A14" s="9">
        <v>5</v>
      </c>
      <c r="B14" s="9" t="s">
        <v>20</v>
      </c>
      <c r="C14" s="9" t="s">
        <v>21</v>
      </c>
      <c r="D14" s="9">
        <v>30.24</v>
      </c>
      <c r="E14" s="9">
        <v>2.2799999999999998</v>
      </c>
      <c r="F14" s="9">
        <v>68.989999999999995</v>
      </c>
      <c r="G14" s="6"/>
    </row>
    <row r="15" spans="1:9" ht="12.75" x14ac:dyDescent="0.25">
      <c r="A15" s="9"/>
      <c r="B15" s="9" t="s">
        <v>22</v>
      </c>
      <c r="C15" s="9"/>
      <c r="D15" s="9">
        <v>45</v>
      </c>
      <c r="E15" s="9">
        <v>0</v>
      </c>
      <c r="F15" s="9">
        <v>0</v>
      </c>
      <c r="G15" s="6"/>
      <c r="I15" s="1">
        <v>4.9449823000000004</v>
      </c>
    </row>
    <row r="16" spans="1:9" ht="12.75" x14ac:dyDescent="0.25">
      <c r="A16" s="9">
        <v>1</v>
      </c>
      <c r="B16" s="9" t="s">
        <v>23</v>
      </c>
      <c r="C16" s="9" t="s">
        <v>24</v>
      </c>
      <c r="D16" s="9">
        <v>3.6</v>
      </c>
      <c r="E16" s="9">
        <v>6.56</v>
      </c>
      <c r="F16" s="9">
        <v>23.62</v>
      </c>
      <c r="G16" s="6"/>
      <c r="I16" s="1">
        <v>30.595808836499998</v>
      </c>
    </row>
    <row r="17" spans="1:12" ht="25.5" x14ac:dyDescent="0.25">
      <c r="A17" s="9">
        <v>2</v>
      </c>
      <c r="B17" s="9" t="s">
        <v>25</v>
      </c>
      <c r="C17" s="9" t="s">
        <v>24</v>
      </c>
      <c r="D17" s="9">
        <v>3.54</v>
      </c>
      <c r="E17" s="9">
        <v>40.590000000000003</v>
      </c>
      <c r="F17" s="9">
        <v>143.5</v>
      </c>
      <c r="G17" s="6"/>
      <c r="I17" s="1">
        <v>57.87890324</v>
      </c>
    </row>
    <row r="18" spans="1:12" ht="25.5" x14ac:dyDescent="0.25">
      <c r="A18" s="9">
        <v>3</v>
      </c>
      <c r="B18" s="9" t="s">
        <v>26</v>
      </c>
      <c r="C18" s="9" t="s">
        <v>21</v>
      </c>
      <c r="D18" s="9">
        <v>0.21</v>
      </c>
      <c r="E18" s="9">
        <v>76.790000000000006</v>
      </c>
      <c r="F18" s="9">
        <v>16.13</v>
      </c>
      <c r="G18" s="6"/>
      <c r="I18" s="1">
        <v>2.0169071999999999</v>
      </c>
    </row>
    <row r="19" spans="1:12" ht="12.75" x14ac:dyDescent="0.25">
      <c r="A19" s="9">
        <v>4</v>
      </c>
      <c r="B19" s="9" t="s">
        <v>27</v>
      </c>
      <c r="C19" s="9" t="s">
        <v>28</v>
      </c>
      <c r="D19" s="9">
        <v>58.5</v>
      </c>
      <c r="E19" s="9">
        <v>2.68</v>
      </c>
      <c r="F19" s="9">
        <v>156.54</v>
      </c>
      <c r="G19" s="6"/>
      <c r="I19" s="1">
        <v>258.70282576</v>
      </c>
    </row>
    <row r="20" spans="1:12" ht="12.75" x14ac:dyDescent="0.25">
      <c r="A20" s="9">
        <v>5</v>
      </c>
      <c r="B20" s="9" t="s">
        <v>29</v>
      </c>
      <c r="C20" s="9" t="s">
        <v>21</v>
      </c>
      <c r="D20" s="9">
        <v>1.246</v>
      </c>
      <c r="E20" s="9">
        <v>343.22</v>
      </c>
      <c r="F20" s="9">
        <v>427.81</v>
      </c>
      <c r="G20" s="6"/>
      <c r="I20" s="1">
        <v>1.3178654999999999</v>
      </c>
    </row>
    <row r="21" spans="1:12" ht="12.75" x14ac:dyDescent="0.25">
      <c r="A21" s="9">
        <v>6</v>
      </c>
      <c r="B21" s="9" t="s">
        <v>30</v>
      </c>
      <c r="C21" s="9" t="s">
        <v>28</v>
      </c>
      <c r="D21" s="9">
        <v>288</v>
      </c>
      <c r="E21" s="9">
        <v>1.75</v>
      </c>
      <c r="F21" s="9">
        <v>503.54</v>
      </c>
      <c r="G21" s="6"/>
      <c r="I21" s="1">
        <v>0.66466259999999988</v>
      </c>
    </row>
    <row r="22" spans="1:12" ht="12.75" x14ac:dyDescent="0.25">
      <c r="A22" s="9">
        <v>7</v>
      </c>
      <c r="B22" s="9" t="s">
        <v>31</v>
      </c>
      <c r="C22" s="9" t="s">
        <v>28</v>
      </c>
      <c r="D22" s="9">
        <v>532.79999999999995</v>
      </c>
      <c r="E22" s="9">
        <v>0.88</v>
      </c>
      <c r="F22" s="9">
        <v>469.83</v>
      </c>
      <c r="G22" s="6"/>
      <c r="I22" s="1">
        <v>97.518272467999992</v>
      </c>
    </row>
    <row r="23" spans="1:12" ht="25.5" x14ac:dyDescent="0.25">
      <c r="A23" s="9">
        <v>8</v>
      </c>
      <c r="B23" s="9" t="s">
        <v>32</v>
      </c>
      <c r="C23" s="9" t="s">
        <v>16</v>
      </c>
      <c r="D23" s="9">
        <v>0.92</v>
      </c>
      <c r="E23" s="9">
        <v>129.38</v>
      </c>
      <c r="F23" s="9">
        <v>118.95</v>
      </c>
      <c r="G23" s="6"/>
    </row>
    <row r="24" spans="1:12" ht="12.75" x14ac:dyDescent="0.25">
      <c r="A24" s="9"/>
      <c r="B24" s="9" t="s">
        <v>33</v>
      </c>
      <c r="C24" s="9"/>
      <c r="D24" s="9"/>
      <c r="E24" s="9"/>
      <c r="F24" s="9"/>
      <c r="G24" s="6"/>
      <c r="I24" s="1">
        <v>485.37602622200001</v>
      </c>
    </row>
    <row r="25" spans="1:12" ht="25.5" x14ac:dyDescent="0.25">
      <c r="A25" s="9">
        <v>1</v>
      </c>
      <c r="B25" s="9" t="s">
        <v>34</v>
      </c>
      <c r="C25" s="9" t="s">
        <v>35</v>
      </c>
      <c r="D25" s="9">
        <v>1.42</v>
      </c>
      <c r="E25" s="9">
        <v>643.95000000000005</v>
      </c>
      <c r="F25" s="9">
        <v>914.41</v>
      </c>
      <c r="G25" s="6"/>
      <c r="I25" s="1">
        <v>125.78831550000001</v>
      </c>
    </row>
    <row r="26" spans="1:12" ht="12.75" x14ac:dyDescent="0.25">
      <c r="A26" s="9">
        <v>2</v>
      </c>
      <c r="B26" s="9" t="s">
        <v>36</v>
      </c>
      <c r="C26" s="9" t="s">
        <v>37</v>
      </c>
      <c r="D26" s="9">
        <v>1.4</v>
      </c>
      <c r="E26" s="9">
        <v>166.88</v>
      </c>
      <c r="F26" s="9">
        <v>233.64</v>
      </c>
      <c r="G26" s="6"/>
      <c r="I26" s="1">
        <v>19.5780788</v>
      </c>
    </row>
    <row r="27" spans="1:12" ht="25.5" x14ac:dyDescent="0.25">
      <c r="A27" s="9">
        <v>3</v>
      </c>
      <c r="B27" s="9" t="s">
        <v>38</v>
      </c>
      <c r="C27" s="9" t="s">
        <v>14</v>
      </c>
      <c r="D27" s="9">
        <v>8.4</v>
      </c>
      <c r="E27" s="9">
        <v>25.97</v>
      </c>
      <c r="F27" s="9">
        <v>218.18</v>
      </c>
      <c r="G27" s="6"/>
      <c r="I27" s="1">
        <v>566.92973999999992</v>
      </c>
    </row>
    <row r="28" spans="1:12" ht="38.25" x14ac:dyDescent="0.25">
      <c r="A28" s="9">
        <v>4</v>
      </c>
      <c r="B28" s="9" t="s">
        <v>39</v>
      </c>
      <c r="C28" s="9" t="s">
        <v>40</v>
      </c>
      <c r="D28" s="9">
        <v>0.7</v>
      </c>
      <c r="E28" s="9">
        <v>752.15</v>
      </c>
      <c r="F28" s="9">
        <v>526.5</v>
      </c>
      <c r="G28" s="6"/>
      <c r="I28" s="1">
        <v>614.60334</v>
      </c>
    </row>
    <row r="29" spans="1:12" ht="38.25" x14ac:dyDescent="0.25">
      <c r="A29" s="9">
        <v>5</v>
      </c>
      <c r="B29" s="9" t="s">
        <v>41</v>
      </c>
      <c r="C29" s="9" t="s">
        <v>40</v>
      </c>
      <c r="D29" s="9">
        <v>0.7</v>
      </c>
      <c r="E29" s="9">
        <v>815.39</v>
      </c>
      <c r="F29" s="9">
        <v>570.78</v>
      </c>
      <c r="G29" s="6"/>
      <c r="I29" s="1">
        <v>174.62400000000002</v>
      </c>
      <c r="L29" s="1">
        <v>5</v>
      </c>
    </row>
    <row r="30" spans="1:12" ht="51" x14ac:dyDescent="0.25">
      <c r="A30" s="9">
        <v>6</v>
      </c>
      <c r="B30" s="9" t="s">
        <v>42</v>
      </c>
      <c r="C30" s="9" t="s">
        <v>43</v>
      </c>
      <c r="D30" s="9">
        <v>5</v>
      </c>
      <c r="E30" s="9">
        <v>182.86</v>
      </c>
      <c r="F30" s="9">
        <v>914.29</v>
      </c>
      <c r="G30" s="6"/>
      <c r="I30" s="1">
        <v>87.312000000000012</v>
      </c>
      <c r="L30" s="1">
        <v>4</v>
      </c>
    </row>
    <row r="31" spans="1:12" ht="51" x14ac:dyDescent="0.25">
      <c r="A31" s="9">
        <v>7</v>
      </c>
      <c r="B31" s="9" t="s">
        <v>44</v>
      </c>
      <c r="C31" s="9" t="s">
        <v>43</v>
      </c>
      <c r="D31" s="9">
        <v>4</v>
      </c>
      <c r="E31" s="9">
        <v>91.43</v>
      </c>
      <c r="F31" s="9">
        <v>365.72</v>
      </c>
      <c r="G31" s="6"/>
      <c r="I31" s="1">
        <v>552.06650000000013</v>
      </c>
      <c r="L31" s="1">
        <v>1</v>
      </c>
    </row>
    <row r="32" spans="1:12" ht="38.25" x14ac:dyDescent="0.25">
      <c r="A32" s="9">
        <v>8</v>
      </c>
      <c r="B32" s="9" t="s">
        <v>45</v>
      </c>
      <c r="C32" s="9" t="s">
        <v>43</v>
      </c>
      <c r="D32" s="9">
        <v>1</v>
      </c>
      <c r="E32" s="9">
        <v>578.1</v>
      </c>
      <c r="F32" s="9">
        <v>578.1</v>
      </c>
      <c r="G32" s="6"/>
      <c r="I32" s="1">
        <v>907.68100000000015</v>
      </c>
      <c r="L32" s="1">
        <v>1</v>
      </c>
    </row>
    <row r="33" spans="1:12" ht="25.5" x14ac:dyDescent="0.25">
      <c r="A33" s="13">
        <v>9</v>
      </c>
      <c r="B33" s="9" t="s">
        <v>46</v>
      </c>
      <c r="C33" s="13" t="s">
        <v>43</v>
      </c>
      <c r="D33" s="13">
        <v>1</v>
      </c>
      <c r="E33" s="13">
        <v>950.48</v>
      </c>
      <c r="F33" s="13">
        <v>950.48</v>
      </c>
      <c r="G33" s="14"/>
      <c r="I33" s="1">
        <v>145.52000000000001</v>
      </c>
      <c r="L33" s="1">
        <v>1</v>
      </c>
    </row>
    <row r="34" spans="1:12" ht="12.75" x14ac:dyDescent="0.25">
      <c r="A34" s="13"/>
      <c r="B34" s="9" t="s">
        <v>47</v>
      </c>
      <c r="C34" s="13"/>
      <c r="D34" s="13"/>
      <c r="E34" s="13"/>
      <c r="F34" s="13"/>
      <c r="G34" s="14"/>
    </row>
    <row r="35" spans="1:12" ht="38.25" x14ac:dyDescent="0.25">
      <c r="A35" s="9">
        <v>10</v>
      </c>
      <c r="B35" s="9" t="s">
        <v>48</v>
      </c>
      <c r="C35" s="9" t="s">
        <v>43</v>
      </c>
      <c r="D35" s="9">
        <v>1</v>
      </c>
      <c r="E35" s="9">
        <v>152.38</v>
      </c>
      <c r="F35" s="9">
        <v>152.38</v>
      </c>
      <c r="G35" s="6"/>
      <c r="I35" s="1">
        <v>38.838273000000001</v>
      </c>
    </row>
    <row r="36" spans="1:12" ht="12.75" x14ac:dyDescent="0.25">
      <c r="A36" s="9"/>
      <c r="B36" s="9" t="s">
        <v>49</v>
      </c>
      <c r="C36" s="9"/>
      <c r="D36" s="9"/>
      <c r="E36" s="9"/>
      <c r="F36" s="9"/>
      <c r="G36" s="6"/>
      <c r="I36" s="1">
        <v>14.3037502</v>
      </c>
    </row>
    <row r="37" spans="1:12" ht="38.25" x14ac:dyDescent="0.25">
      <c r="A37" s="9">
        <v>1</v>
      </c>
      <c r="B37" s="9" t="s">
        <v>50</v>
      </c>
      <c r="C37" s="9" t="s">
        <v>16</v>
      </c>
      <c r="D37" s="9">
        <v>5.96</v>
      </c>
      <c r="E37" s="9">
        <v>51.53</v>
      </c>
      <c r="F37" s="9">
        <v>307.10000000000002</v>
      </c>
      <c r="G37" s="6"/>
    </row>
    <row r="38" spans="1:12" ht="12.75" x14ac:dyDescent="0.25">
      <c r="A38" s="9">
        <v>2</v>
      </c>
      <c r="B38" s="9" t="s">
        <v>51</v>
      </c>
      <c r="C38" s="9" t="s">
        <v>16</v>
      </c>
      <c r="D38" s="9">
        <v>5.96</v>
      </c>
      <c r="E38" s="9">
        <v>18.98</v>
      </c>
      <c r="F38" s="9">
        <v>113.1</v>
      </c>
      <c r="G38" s="6"/>
      <c r="I38" s="1">
        <v>20.513525999999999</v>
      </c>
    </row>
    <row r="39" spans="1:12" ht="12.75" x14ac:dyDescent="0.25">
      <c r="A39" s="9"/>
      <c r="B39" s="9" t="s">
        <v>52</v>
      </c>
      <c r="C39" s="9"/>
      <c r="D39" s="9"/>
      <c r="E39" s="9">
        <v>0</v>
      </c>
      <c r="F39" s="9">
        <v>0</v>
      </c>
      <c r="G39" s="6"/>
      <c r="I39" s="1">
        <v>0.95000912999999987</v>
      </c>
    </row>
    <row r="40" spans="1:12" ht="25.5" x14ac:dyDescent="0.25">
      <c r="A40" s="9">
        <v>1</v>
      </c>
      <c r="B40" s="9" t="s">
        <v>53</v>
      </c>
      <c r="C40" s="9" t="s">
        <v>54</v>
      </c>
      <c r="D40" s="9">
        <v>1</v>
      </c>
      <c r="E40" s="9">
        <v>27.22</v>
      </c>
      <c r="F40" s="9">
        <v>27.22</v>
      </c>
      <c r="G40" s="6"/>
      <c r="I40" s="1">
        <v>4.0108949999999997</v>
      </c>
    </row>
    <row r="41" spans="1:12" ht="12.75" x14ac:dyDescent="0.25">
      <c r="A41" s="9">
        <v>2</v>
      </c>
      <c r="B41" s="9" t="s">
        <v>55</v>
      </c>
      <c r="C41" s="9" t="s">
        <v>43</v>
      </c>
      <c r="D41" s="9">
        <v>1</v>
      </c>
      <c r="E41" s="9">
        <v>1.26</v>
      </c>
      <c r="F41" s="9">
        <v>1.26</v>
      </c>
      <c r="G41" s="6"/>
      <c r="I41" s="1">
        <v>4.0108949999999997</v>
      </c>
    </row>
    <row r="42" spans="1:12" ht="25.5" x14ac:dyDescent="0.25">
      <c r="A42" s="9">
        <v>3</v>
      </c>
      <c r="B42" s="9" t="s">
        <v>56</v>
      </c>
      <c r="C42" s="9" t="s">
        <v>43</v>
      </c>
      <c r="D42" s="9">
        <v>3</v>
      </c>
      <c r="E42" s="9">
        <v>5.32</v>
      </c>
      <c r="F42" s="9">
        <v>15.96</v>
      </c>
      <c r="G42" s="6"/>
      <c r="I42" s="1">
        <v>0.28649249999999998</v>
      </c>
    </row>
    <row r="43" spans="1:12" ht="12.75" x14ac:dyDescent="0.25">
      <c r="A43" s="9">
        <v>4</v>
      </c>
      <c r="B43" s="9" t="s">
        <v>57</v>
      </c>
      <c r="C43" s="9" t="s">
        <v>43</v>
      </c>
      <c r="D43" s="9">
        <v>1</v>
      </c>
      <c r="E43" s="9">
        <v>5.32</v>
      </c>
      <c r="F43" s="9">
        <v>5.32</v>
      </c>
      <c r="G43" s="6"/>
      <c r="I43" s="1">
        <v>88.476118800000009</v>
      </c>
      <c r="L43" s="1">
        <v>5</v>
      </c>
    </row>
    <row r="44" spans="1:12" ht="12.75" x14ac:dyDescent="0.25">
      <c r="A44" s="9">
        <v>5</v>
      </c>
      <c r="B44" s="9" t="s">
        <v>58</v>
      </c>
      <c r="C44" s="9" t="s">
        <v>43</v>
      </c>
      <c r="D44" s="9">
        <v>16</v>
      </c>
      <c r="E44" s="9">
        <v>0.38</v>
      </c>
      <c r="F44" s="9">
        <v>6.08</v>
      </c>
      <c r="G44" s="6"/>
      <c r="I44" s="1">
        <v>3.3879876000000002</v>
      </c>
    </row>
    <row r="45" spans="1:12" ht="51" x14ac:dyDescent="0.25">
      <c r="A45" s="9">
        <v>6</v>
      </c>
      <c r="B45" s="9" t="s">
        <v>0</v>
      </c>
      <c r="C45" s="9" t="s">
        <v>1</v>
      </c>
      <c r="D45" s="9">
        <v>5</v>
      </c>
      <c r="E45" s="9">
        <v>92.65</v>
      </c>
      <c r="F45" s="9">
        <v>463.24</v>
      </c>
      <c r="G45" s="6"/>
      <c r="I45" s="1">
        <v>1.8498828</v>
      </c>
    </row>
    <row r="46" spans="1:12" ht="12.75" x14ac:dyDescent="0.25">
      <c r="A46" s="9">
        <v>7</v>
      </c>
      <c r="B46" s="9" t="s">
        <v>59</v>
      </c>
      <c r="C46" s="9" t="s">
        <v>14</v>
      </c>
      <c r="D46" s="9">
        <v>21</v>
      </c>
      <c r="E46" s="9">
        <v>4.49</v>
      </c>
      <c r="F46" s="9">
        <v>94.39</v>
      </c>
      <c r="G46" s="6"/>
      <c r="I46" s="1">
        <v>4.3710167999999996</v>
      </c>
    </row>
    <row r="47" spans="1:12" ht="12.75" x14ac:dyDescent="0.25">
      <c r="A47" s="9">
        <v>8</v>
      </c>
      <c r="B47" s="9" t="s">
        <v>60</v>
      </c>
      <c r="C47" s="9" t="s">
        <v>14</v>
      </c>
      <c r="D47" s="9">
        <v>16.8</v>
      </c>
      <c r="E47" s="9">
        <v>2.4500000000000002</v>
      </c>
      <c r="F47" s="9">
        <v>41.23</v>
      </c>
      <c r="G47" s="6"/>
      <c r="I47" s="1">
        <v>20.494207200000002</v>
      </c>
    </row>
    <row r="48" spans="1:12" ht="12.75" x14ac:dyDescent="0.25">
      <c r="A48" s="9">
        <v>9</v>
      </c>
      <c r="B48" s="9" t="s">
        <v>61</v>
      </c>
      <c r="C48" s="9" t="s">
        <v>14</v>
      </c>
      <c r="D48" s="9">
        <v>4.2</v>
      </c>
      <c r="E48" s="9">
        <v>5.8</v>
      </c>
      <c r="F48" s="9">
        <v>24.36</v>
      </c>
      <c r="G48" s="6"/>
      <c r="I48" s="1">
        <v>1.7229000000000001</v>
      </c>
    </row>
    <row r="49" spans="1:9" ht="12.75" x14ac:dyDescent="0.25">
      <c r="A49" s="9">
        <v>10</v>
      </c>
      <c r="B49" s="9" t="s">
        <v>18</v>
      </c>
      <c r="C49" s="9" t="s">
        <v>19</v>
      </c>
      <c r="D49" s="9">
        <v>1.7000000000000001E-2</v>
      </c>
      <c r="E49" s="9">
        <v>27.19</v>
      </c>
      <c r="F49" s="9">
        <v>0.47</v>
      </c>
      <c r="G49" s="6"/>
      <c r="I49" s="1">
        <v>41.632804799999995</v>
      </c>
    </row>
    <row r="50" spans="1:9" ht="12.75" x14ac:dyDescent="0.25">
      <c r="A50" s="9">
        <v>11</v>
      </c>
      <c r="B50" s="9" t="s">
        <v>20</v>
      </c>
      <c r="C50" s="9" t="s">
        <v>21</v>
      </c>
      <c r="D50" s="9">
        <v>30.96</v>
      </c>
      <c r="E50" s="9">
        <v>2.29</v>
      </c>
      <c r="F50" s="9">
        <v>70.77</v>
      </c>
      <c r="G50" s="6"/>
      <c r="I50" s="1">
        <v>85.028634000000011</v>
      </c>
    </row>
    <row r="51" spans="1:9" ht="12.75" x14ac:dyDescent="0.25">
      <c r="A51" s="9">
        <v>12</v>
      </c>
      <c r="B51" s="9" t="s">
        <v>62</v>
      </c>
      <c r="C51" s="9" t="s">
        <v>35</v>
      </c>
      <c r="D51" s="9">
        <v>1.2</v>
      </c>
      <c r="E51" s="9">
        <v>55.23</v>
      </c>
      <c r="F51" s="9">
        <v>66.28</v>
      </c>
      <c r="G51" s="6"/>
      <c r="I51" s="1">
        <v>70.401861600000004</v>
      </c>
    </row>
    <row r="52" spans="1:9" ht="25.5" x14ac:dyDescent="0.25">
      <c r="A52" s="9">
        <v>13</v>
      </c>
      <c r="B52" s="9" t="s">
        <v>63</v>
      </c>
      <c r="C52" s="9" t="s">
        <v>35</v>
      </c>
      <c r="D52" s="9">
        <v>0.24</v>
      </c>
      <c r="E52" s="9">
        <v>112.81</v>
      </c>
      <c r="F52" s="9">
        <v>27.07</v>
      </c>
      <c r="G52" s="6"/>
      <c r="I52" s="1">
        <v>30.636702600000003</v>
      </c>
    </row>
    <row r="53" spans="1:9" ht="12.75" x14ac:dyDescent="0.25">
      <c r="A53" s="9">
        <v>14</v>
      </c>
      <c r="B53" s="9" t="s">
        <v>64</v>
      </c>
      <c r="C53" s="9" t="s">
        <v>65</v>
      </c>
      <c r="D53" s="9">
        <v>1.2</v>
      </c>
      <c r="E53" s="9">
        <v>93.4</v>
      </c>
      <c r="F53" s="9">
        <v>112.08</v>
      </c>
      <c r="G53" s="6"/>
      <c r="I53" s="1">
        <v>4.8429516000000001</v>
      </c>
    </row>
    <row r="54" spans="1:9" ht="25.5" x14ac:dyDescent="0.25">
      <c r="A54" s="9">
        <v>15</v>
      </c>
      <c r="B54" s="9" t="s">
        <v>66</v>
      </c>
      <c r="C54" s="9" t="s">
        <v>35</v>
      </c>
      <c r="D54" s="9">
        <v>0.1</v>
      </c>
      <c r="E54" s="9">
        <v>40.65</v>
      </c>
      <c r="F54" s="9">
        <v>4.0599999999999996</v>
      </c>
      <c r="G54" s="6"/>
      <c r="I54" s="1">
        <v>53.329704638132995</v>
      </c>
    </row>
    <row r="55" spans="1:9" ht="12.75" x14ac:dyDescent="0.25">
      <c r="A55" s="9">
        <v>16</v>
      </c>
      <c r="B55" s="9" t="s">
        <v>23</v>
      </c>
      <c r="C55" s="9" t="s">
        <v>24</v>
      </c>
      <c r="D55" s="9">
        <v>0.75</v>
      </c>
      <c r="E55" s="9">
        <v>6.43</v>
      </c>
      <c r="F55" s="9">
        <v>4.82</v>
      </c>
      <c r="G55" s="6"/>
      <c r="I55" s="1">
        <v>83.463300000000004</v>
      </c>
    </row>
    <row r="56" spans="1:9" ht="12.75" x14ac:dyDescent="0.25">
      <c r="A56" s="9">
        <v>17</v>
      </c>
      <c r="B56" s="9" t="s">
        <v>67</v>
      </c>
      <c r="C56" s="9" t="s">
        <v>24</v>
      </c>
      <c r="D56" s="9">
        <v>0.75</v>
      </c>
      <c r="E56" s="9">
        <v>70.75</v>
      </c>
      <c r="F56" s="9">
        <v>53.06</v>
      </c>
      <c r="G56" s="6"/>
      <c r="I56" s="1">
        <v>3.6292869899999998</v>
      </c>
    </row>
    <row r="57" spans="1:9" ht="12.75" x14ac:dyDescent="0.25">
      <c r="A57" s="9">
        <v>18</v>
      </c>
      <c r="B57" s="9" t="s">
        <v>68</v>
      </c>
      <c r="C57" s="9" t="s">
        <v>21</v>
      </c>
      <c r="D57" s="9">
        <v>6.3E-2</v>
      </c>
      <c r="E57" s="9">
        <v>110.73</v>
      </c>
      <c r="F57" s="9">
        <v>6.97</v>
      </c>
      <c r="G57" s="6"/>
      <c r="I57" s="1">
        <v>448.83863198999995</v>
      </c>
    </row>
    <row r="58" spans="1:9" ht="12.75" x14ac:dyDescent="0.25">
      <c r="A58" s="9">
        <v>19</v>
      </c>
      <c r="B58" s="9" t="s">
        <v>69</v>
      </c>
      <c r="C58" s="9" t="s">
        <v>28</v>
      </c>
      <c r="D58" s="9">
        <v>6.75</v>
      </c>
      <c r="E58" s="9">
        <v>4.8099999999999996</v>
      </c>
      <c r="F58" s="9">
        <v>32.5</v>
      </c>
      <c r="G58" s="6"/>
      <c r="I58" s="1">
        <v>1361.4123599999998</v>
      </c>
    </row>
    <row r="59" spans="1:9" ht="12.75" x14ac:dyDescent="0.25">
      <c r="A59" s="9">
        <v>20</v>
      </c>
      <c r="B59" s="9" t="s">
        <v>70</v>
      </c>
      <c r="C59" s="9" t="s">
        <v>21</v>
      </c>
      <c r="D59" s="9">
        <v>1.2999999999999999E-2</v>
      </c>
      <c r="E59" s="9">
        <v>595.47</v>
      </c>
      <c r="F59" s="9">
        <v>7.9</v>
      </c>
      <c r="G59" s="6"/>
      <c r="I59" s="1">
        <v>1361.4123599999998</v>
      </c>
    </row>
    <row r="60" spans="1:9" ht="12.75" x14ac:dyDescent="0.25">
      <c r="A60" s="9">
        <v>21</v>
      </c>
      <c r="B60" s="9" t="s">
        <v>71</v>
      </c>
      <c r="C60" s="9" t="s">
        <v>21</v>
      </c>
      <c r="D60" s="9">
        <v>3.0000000000000001E-3</v>
      </c>
      <c r="E60" s="9">
        <v>1806.19</v>
      </c>
      <c r="F60" s="9">
        <v>5.42</v>
      </c>
      <c r="G60" s="6"/>
      <c r="I60" s="1">
        <v>687.58199999999999</v>
      </c>
    </row>
    <row r="61" spans="1:9" ht="12.75" x14ac:dyDescent="0.25">
      <c r="A61" s="9">
        <v>22</v>
      </c>
      <c r="B61" s="9" t="s">
        <v>72</v>
      </c>
      <c r="C61" s="9" t="s">
        <v>21</v>
      </c>
      <c r="D61" s="9">
        <v>2.0000000000000001E-4</v>
      </c>
      <c r="E61" s="9">
        <v>1806.19</v>
      </c>
      <c r="F61" s="9">
        <v>0.27</v>
      </c>
      <c r="G61" s="6"/>
    </row>
    <row r="62" spans="1:9" ht="12.75" x14ac:dyDescent="0.25">
      <c r="A62" s="9">
        <v>23</v>
      </c>
      <c r="B62" s="9" t="s">
        <v>2</v>
      </c>
      <c r="C62" s="9" t="s">
        <v>21</v>
      </c>
      <c r="D62" s="9">
        <v>5.0000000000000001E-3</v>
      </c>
      <c r="E62" s="9">
        <v>912.22</v>
      </c>
      <c r="F62" s="9">
        <v>4.5599999999999996</v>
      </c>
      <c r="G62" s="6"/>
      <c r="I62" s="1">
        <v>5.3482212000000002</v>
      </c>
    </row>
    <row r="63" spans="1:9" ht="12.75" x14ac:dyDescent="0.25">
      <c r="A63" s="9"/>
      <c r="B63" s="9" t="s">
        <v>73</v>
      </c>
      <c r="C63" s="9"/>
      <c r="D63" s="9"/>
      <c r="E63" s="9"/>
      <c r="F63" s="9"/>
      <c r="G63" s="6"/>
      <c r="I63" s="1">
        <v>0.82529432999999996</v>
      </c>
    </row>
    <row r="64" spans="1:9" ht="12.75" x14ac:dyDescent="0.25">
      <c r="A64" s="13">
        <v>1</v>
      </c>
      <c r="B64" s="9" t="s">
        <v>74</v>
      </c>
      <c r="C64" s="13" t="s">
        <v>14</v>
      </c>
      <c r="D64" s="13">
        <v>11.6</v>
      </c>
      <c r="E64" s="13">
        <v>7.1</v>
      </c>
      <c r="F64" s="13">
        <v>82.59</v>
      </c>
      <c r="G64" s="14"/>
      <c r="I64" s="1">
        <v>2.5007197599999995</v>
      </c>
    </row>
    <row r="65" spans="1:9" ht="12.75" x14ac:dyDescent="0.25">
      <c r="A65" s="13"/>
      <c r="B65" s="9" t="s">
        <v>75</v>
      </c>
      <c r="C65" s="13"/>
      <c r="D65" s="13"/>
      <c r="E65" s="13"/>
      <c r="F65" s="13"/>
      <c r="G65" s="14"/>
      <c r="I65" s="1">
        <v>1.1459699999999999</v>
      </c>
    </row>
    <row r="66" spans="1:9" ht="25.5" x14ac:dyDescent="0.25">
      <c r="A66" s="9">
        <v>2</v>
      </c>
      <c r="B66" s="9" t="s">
        <v>76</v>
      </c>
      <c r="C66" s="9" t="s">
        <v>77</v>
      </c>
      <c r="D66" s="9">
        <v>97</v>
      </c>
      <c r="E66" s="9">
        <v>1.0900000000000001</v>
      </c>
      <c r="F66" s="9">
        <v>106.21</v>
      </c>
      <c r="G66" s="6"/>
      <c r="I66" s="1">
        <v>0.20627459999999997</v>
      </c>
    </row>
    <row r="67" spans="1:9" ht="12.75" x14ac:dyDescent="0.25">
      <c r="A67" s="9">
        <v>3</v>
      </c>
      <c r="B67" s="9" t="s">
        <v>78</v>
      </c>
      <c r="C67" s="9" t="s">
        <v>43</v>
      </c>
      <c r="D67" s="9">
        <v>15</v>
      </c>
      <c r="E67" s="9">
        <v>3.32</v>
      </c>
      <c r="F67" s="9">
        <v>49.77</v>
      </c>
      <c r="G67" s="6"/>
      <c r="I67" s="1">
        <v>5.2331336000000004</v>
      </c>
    </row>
    <row r="68" spans="1:9" ht="12.75" x14ac:dyDescent="0.25">
      <c r="A68" s="9">
        <v>4</v>
      </c>
      <c r="B68" s="9" t="s">
        <v>79</v>
      </c>
      <c r="C68" s="9" t="s">
        <v>43</v>
      </c>
      <c r="D68" s="9"/>
      <c r="E68" s="9">
        <v>1.52</v>
      </c>
      <c r="F68" s="9">
        <v>0</v>
      </c>
      <c r="G68" s="6"/>
      <c r="I68" s="1">
        <v>7.4780888300000008</v>
      </c>
    </row>
    <row r="69" spans="1:9" ht="12.75" x14ac:dyDescent="0.25">
      <c r="A69" s="9">
        <v>5</v>
      </c>
      <c r="B69" s="9" t="s">
        <v>80</v>
      </c>
      <c r="C69" s="9" t="s">
        <v>43</v>
      </c>
      <c r="D69" s="9">
        <v>15</v>
      </c>
      <c r="E69" s="9">
        <v>0.27</v>
      </c>
      <c r="F69" s="9">
        <v>4.0999999999999996</v>
      </c>
      <c r="G69" s="6"/>
      <c r="I69" s="1">
        <v>0.91677600000000004</v>
      </c>
    </row>
    <row r="70" spans="1:9" ht="12.75" x14ac:dyDescent="0.25">
      <c r="A70" s="9">
        <v>6</v>
      </c>
      <c r="B70" s="9" t="s">
        <v>81</v>
      </c>
      <c r="C70" s="9" t="s">
        <v>43</v>
      </c>
      <c r="D70" s="9">
        <v>15</v>
      </c>
      <c r="E70" s="9">
        <v>6.94</v>
      </c>
      <c r="F70" s="9">
        <v>104.14</v>
      </c>
      <c r="G70" s="6"/>
      <c r="I70" s="1">
        <v>7.4780888300000008</v>
      </c>
    </row>
    <row r="71" spans="1:9" ht="12.75" x14ac:dyDescent="0.25">
      <c r="A71" s="9">
        <v>7</v>
      </c>
      <c r="B71" s="9" t="s">
        <v>82</v>
      </c>
      <c r="C71" s="9" t="s">
        <v>43</v>
      </c>
      <c r="D71" s="9">
        <v>2</v>
      </c>
      <c r="E71" s="9">
        <v>9.92</v>
      </c>
      <c r="F71" s="9">
        <v>19.84</v>
      </c>
      <c r="G71" s="6"/>
      <c r="H71" s="5">
        <v>1.3267</v>
      </c>
    </row>
    <row r="72" spans="1:9" ht="12.75" x14ac:dyDescent="0.25">
      <c r="A72" s="9">
        <v>8</v>
      </c>
      <c r="B72" s="9" t="s">
        <v>83</v>
      </c>
      <c r="C72" s="9" t="s">
        <v>43</v>
      </c>
      <c r="D72" s="9">
        <v>15</v>
      </c>
      <c r="E72" s="9">
        <v>1.22</v>
      </c>
      <c r="F72" s="9">
        <v>18.239999999999998</v>
      </c>
      <c r="G72" s="6"/>
      <c r="H72" s="4">
        <f>+[1]Ampop!H34</f>
        <v>11912.67141464045</v>
      </c>
    </row>
    <row r="73" spans="1:9" ht="12.75" x14ac:dyDescent="0.25">
      <c r="A73" s="9">
        <v>9</v>
      </c>
      <c r="B73" s="9" t="s">
        <v>84</v>
      </c>
      <c r="C73" s="9" t="s">
        <v>43</v>
      </c>
      <c r="D73" s="9">
        <v>1</v>
      </c>
      <c r="E73" s="9">
        <v>9.92</v>
      </c>
      <c r="F73" s="9">
        <v>9.92</v>
      </c>
      <c r="G73" s="6"/>
      <c r="H73" s="4">
        <f>+H72-F73</f>
        <v>11902.75141464045</v>
      </c>
    </row>
    <row r="74" spans="1:9" ht="12.75" x14ac:dyDescent="0.25">
      <c r="A74" s="6"/>
      <c r="B74" s="6" t="s">
        <v>85</v>
      </c>
      <c r="C74" s="6"/>
      <c r="D74" s="6"/>
      <c r="E74" s="6"/>
      <c r="F74" s="7">
        <v>9610.5499999999993</v>
      </c>
      <c r="G74" s="6"/>
      <c r="H74" s="1">
        <v>1.0471550000000001</v>
      </c>
    </row>
    <row r="75" spans="1:9" ht="12.75" x14ac:dyDescent="0.25">
      <c r="A75" s="6"/>
      <c r="B75" s="6" t="s">
        <v>86</v>
      </c>
      <c r="C75" s="6"/>
      <c r="D75" s="6"/>
      <c r="E75" s="6"/>
      <c r="F75" s="7">
        <v>1922.11</v>
      </c>
      <c r="G75" s="6"/>
    </row>
    <row r="76" spans="1:9" ht="12.75" x14ac:dyDescent="0.25">
      <c r="A76" s="6"/>
      <c r="B76" s="6" t="s">
        <v>85</v>
      </c>
      <c r="C76" s="6"/>
      <c r="D76" s="6"/>
      <c r="E76" s="6"/>
      <c r="F76" s="7">
        <v>11532.66</v>
      </c>
      <c r="G76" s="6"/>
    </row>
    <row r="77" spans="1:9" ht="12.75" x14ac:dyDescent="0.25">
      <c r="A77" s="6"/>
      <c r="B77" s="6"/>
      <c r="C77" s="6"/>
      <c r="D77" s="6"/>
      <c r="E77" s="6"/>
      <c r="F77" s="6"/>
      <c r="G77" s="6"/>
    </row>
    <row r="78" spans="1:9" ht="12.75" x14ac:dyDescent="0.25">
      <c r="A78" s="15" t="s">
        <v>174</v>
      </c>
      <c r="B78" s="15"/>
      <c r="C78" s="15"/>
      <c r="D78" s="15"/>
      <c r="E78" s="15"/>
      <c r="F78" s="15"/>
      <c r="G78" s="6"/>
    </row>
    <row r="79" spans="1:9" ht="12.75" customHeight="1" x14ac:dyDescent="0.25">
      <c r="A79" s="15"/>
      <c r="B79" s="15"/>
      <c r="C79" s="15"/>
      <c r="D79" s="15"/>
      <c r="E79" s="15"/>
      <c r="F79" s="15"/>
      <c r="G79" s="11"/>
    </row>
    <row r="80" spans="1:9" ht="12.75" x14ac:dyDescent="0.25">
      <c r="A80" s="15"/>
      <c r="B80" s="15"/>
      <c r="C80" s="15"/>
      <c r="D80" s="15"/>
      <c r="E80" s="15"/>
      <c r="F80" s="15"/>
      <c r="G80" s="6"/>
    </row>
    <row r="81" spans="1:7" ht="12.75" x14ac:dyDescent="0.25">
      <c r="A81" s="15"/>
      <c r="B81" s="15"/>
      <c r="C81" s="15"/>
      <c r="D81" s="15"/>
      <c r="E81" s="15"/>
      <c r="F81" s="15"/>
      <c r="G81" s="6"/>
    </row>
    <row r="82" spans="1:7" ht="12.75" x14ac:dyDescent="0.25">
      <c r="A82" s="15"/>
      <c r="B82" s="15"/>
      <c r="C82" s="15"/>
      <c r="D82" s="15"/>
      <c r="E82" s="15"/>
      <c r="F82" s="15"/>
      <c r="G82" s="6"/>
    </row>
    <row r="83" spans="1:7" ht="12.75" x14ac:dyDescent="0.25">
      <c r="A83" s="15"/>
      <c r="B83" s="15"/>
      <c r="C83" s="15"/>
      <c r="D83" s="15"/>
      <c r="E83" s="15"/>
      <c r="F83" s="15"/>
      <c r="G83" s="6"/>
    </row>
    <row r="84" spans="1:7" ht="12.75" x14ac:dyDescent="0.25">
      <c r="A84" s="15"/>
      <c r="B84" s="15"/>
      <c r="C84" s="15"/>
      <c r="D84" s="15"/>
      <c r="E84" s="15"/>
      <c r="F84" s="15"/>
      <c r="G84" s="6"/>
    </row>
    <row r="85" spans="1:7" ht="12.75" x14ac:dyDescent="0.25">
      <c r="A85" s="15"/>
      <c r="B85" s="15"/>
      <c r="C85" s="15"/>
      <c r="D85" s="15"/>
      <c r="E85" s="15"/>
      <c r="F85" s="15"/>
      <c r="G85" s="6"/>
    </row>
    <row r="86" spans="1:7" ht="12.75" x14ac:dyDescent="0.25">
      <c r="A86" s="6"/>
      <c r="B86" s="6"/>
      <c r="C86" s="6"/>
      <c r="D86" s="6"/>
      <c r="E86" s="6"/>
      <c r="F86" s="6"/>
      <c r="G86" s="6"/>
    </row>
    <row r="87" spans="1:7" ht="12.75" x14ac:dyDescent="0.25">
      <c r="A87" s="6"/>
      <c r="B87" s="6"/>
      <c r="C87" s="6"/>
      <c r="D87" s="6"/>
      <c r="E87" s="6"/>
      <c r="F87" s="6"/>
      <c r="G87" s="6"/>
    </row>
    <row r="88" spans="1:7" ht="12.75" x14ac:dyDescent="0.25">
      <c r="A88" s="6"/>
      <c r="B88" s="6"/>
      <c r="C88" s="6"/>
      <c r="D88" s="6"/>
      <c r="E88" s="6"/>
      <c r="F88" s="6"/>
      <c r="G88" s="6"/>
    </row>
    <row r="89" spans="1:7" ht="12.75" x14ac:dyDescent="0.25">
      <c r="A89" s="6"/>
      <c r="B89" s="6"/>
      <c r="C89" s="6"/>
      <c r="D89" s="6"/>
      <c r="E89" s="6"/>
      <c r="F89" s="6"/>
      <c r="G89" s="6"/>
    </row>
    <row r="90" spans="1:7" ht="12.75" x14ac:dyDescent="0.25">
      <c r="A90" s="6"/>
      <c r="B90" s="6"/>
      <c r="C90" s="6"/>
      <c r="D90" s="6"/>
      <c r="E90" s="6"/>
      <c r="F90" s="6"/>
      <c r="G90" s="6"/>
    </row>
    <row r="91" spans="1:7" ht="12.75" x14ac:dyDescent="0.25">
      <c r="A91" s="6"/>
      <c r="B91" s="6"/>
      <c r="C91" s="6"/>
      <c r="D91" s="6"/>
      <c r="E91" s="6"/>
      <c r="F91" s="6"/>
      <c r="G91" s="6"/>
    </row>
    <row r="92" spans="1:7" ht="12.75" x14ac:dyDescent="0.25">
      <c r="A92" s="6"/>
      <c r="B92" s="6"/>
      <c r="C92" s="6"/>
      <c r="D92" s="6"/>
      <c r="E92" s="6"/>
      <c r="F92" s="6"/>
      <c r="G92" s="6"/>
    </row>
    <row r="93" spans="1:7" ht="12.75" x14ac:dyDescent="0.25">
      <c r="A93" s="6"/>
      <c r="B93" s="6"/>
      <c r="C93" s="6"/>
      <c r="D93" s="6"/>
      <c r="E93" s="6"/>
      <c r="F93" s="6"/>
      <c r="G93" s="6"/>
    </row>
    <row r="94" spans="1:7" ht="12.75" x14ac:dyDescent="0.25">
      <c r="A94" s="6"/>
      <c r="B94" s="6"/>
      <c r="C94" s="6"/>
      <c r="D94" s="6"/>
      <c r="E94" s="6"/>
      <c r="F94" s="6"/>
      <c r="G94" s="6"/>
    </row>
    <row r="95" spans="1:7" ht="12.75" x14ac:dyDescent="0.25">
      <c r="A95" s="6"/>
      <c r="B95" s="6"/>
      <c r="C95" s="6"/>
      <c r="D95" s="6"/>
      <c r="E95" s="6"/>
      <c r="F95" s="6"/>
      <c r="G95" s="6"/>
    </row>
    <row r="96" spans="1:7" ht="12.75" x14ac:dyDescent="0.25">
      <c r="A96" s="6"/>
      <c r="B96" s="6"/>
      <c r="C96" s="6"/>
      <c r="D96" s="6"/>
      <c r="E96" s="6"/>
      <c r="F96" s="6"/>
      <c r="G96" s="6"/>
    </row>
    <row r="97" spans="1:7" ht="12.75" x14ac:dyDescent="0.25">
      <c r="A97" s="6"/>
      <c r="B97" s="6"/>
      <c r="C97" s="6"/>
      <c r="D97" s="6"/>
      <c r="E97" s="6"/>
      <c r="F97" s="6"/>
      <c r="G97" s="6"/>
    </row>
    <row r="98" spans="1:7" ht="12.75" x14ac:dyDescent="0.25">
      <c r="A98" s="6"/>
      <c r="B98" s="6"/>
      <c r="C98" s="6"/>
      <c r="D98" s="6"/>
      <c r="E98" s="6"/>
      <c r="F98" s="6"/>
      <c r="G98" s="6"/>
    </row>
    <row r="99" spans="1:7" ht="12.75" x14ac:dyDescent="0.25">
      <c r="A99" s="6"/>
      <c r="B99" s="6"/>
      <c r="C99" s="6"/>
      <c r="D99" s="6"/>
      <c r="E99" s="6"/>
      <c r="F99" s="6"/>
      <c r="G99" s="6"/>
    </row>
    <row r="100" spans="1:7" ht="12.75" x14ac:dyDescent="0.25">
      <c r="A100" s="6"/>
      <c r="B100" s="6"/>
      <c r="C100" s="6"/>
      <c r="D100" s="6"/>
      <c r="E100" s="6"/>
      <c r="F100" s="6"/>
      <c r="G100" s="6"/>
    </row>
    <row r="101" spans="1:7" ht="12.75" x14ac:dyDescent="0.25">
      <c r="A101" s="6"/>
      <c r="B101" s="6"/>
      <c r="C101" s="6"/>
      <c r="D101" s="6"/>
      <c r="E101" s="6"/>
      <c r="F101" s="6"/>
      <c r="G101" s="6"/>
    </row>
    <row r="102" spans="1:7" ht="12.75" x14ac:dyDescent="0.25">
      <c r="A102" s="6"/>
      <c r="B102" s="6"/>
      <c r="C102" s="6"/>
      <c r="D102" s="6"/>
      <c r="E102" s="6"/>
      <c r="F102" s="6"/>
      <c r="G102" s="6"/>
    </row>
    <row r="103" spans="1:7" ht="12.75" x14ac:dyDescent="0.25">
      <c r="A103" s="6"/>
      <c r="B103" s="6"/>
      <c r="C103" s="6"/>
      <c r="D103" s="6"/>
      <c r="E103" s="6"/>
      <c r="F103" s="6"/>
      <c r="G103" s="6"/>
    </row>
    <row r="104" spans="1:7" ht="12.75" x14ac:dyDescent="0.25">
      <c r="A104" s="6"/>
      <c r="B104" s="6"/>
      <c r="C104" s="6"/>
      <c r="D104" s="6"/>
      <c r="E104" s="6"/>
      <c r="F104" s="6"/>
      <c r="G104" s="6"/>
    </row>
    <row r="105" spans="1:7" ht="12.75" x14ac:dyDescent="0.25">
      <c r="A105" s="6"/>
      <c r="B105" s="6"/>
      <c r="C105" s="6"/>
      <c r="D105" s="6"/>
      <c r="E105" s="6"/>
      <c r="F105" s="6"/>
      <c r="G105" s="6"/>
    </row>
    <row r="106" spans="1:7" ht="12.75" x14ac:dyDescent="0.25">
      <c r="A106" s="6"/>
      <c r="B106" s="6"/>
      <c r="C106" s="6"/>
      <c r="D106" s="6"/>
      <c r="E106" s="6"/>
      <c r="F106" s="6"/>
      <c r="G106" s="6"/>
    </row>
    <row r="107" spans="1:7" ht="12.75" x14ac:dyDescent="0.25">
      <c r="A107" s="6"/>
      <c r="B107" s="6"/>
      <c r="C107" s="6"/>
      <c r="D107" s="6"/>
      <c r="E107" s="6"/>
      <c r="F107" s="6"/>
      <c r="G107" s="6"/>
    </row>
    <row r="108" spans="1:7" ht="12.75" x14ac:dyDescent="0.25">
      <c r="A108" s="6"/>
      <c r="B108" s="6"/>
      <c r="C108" s="6"/>
      <c r="D108" s="6"/>
      <c r="E108" s="6"/>
      <c r="F108" s="6"/>
      <c r="G108" s="6"/>
    </row>
    <row r="109" spans="1:7" ht="12.75" x14ac:dyDescent="0.25">
      <c r="A109" s="6"/>
      <c r="B109" s="6"/>
      <c r="C109" s="6"/>
      <c r="D109" s="6"/>
      <c r="E109" s="6"/>
      <c r="F109" s="6"/>
      <c r="G109" s="6"/>
    </row>
    <row r="110" spans="1:7" ht="12.75" x14ac:dyDescent="0.25">
      <c r="A110" s="6"/>
      <c r="B110" s="6"/>
      <c r="C110" s="6"/>
      <c r="D110" s="6"/>
      <c r="E110" s="6"/>
      <c r="F110" s="6"/>
      <c r="G110" s="6"/>
    </row>
    <row r="111" spans="1:7" ht="12.75" x14ac:dyDescent="0.25">
      <c r="A111" s="6"/>
      <c r="B111" s="6"/>
      <c r="C111" s="6"/>
      <c r="D111" s="6"/>
      <c r="E111" s="6"/>
      <c r="F111" s="6"/>
      <c r="G111" s="6"/>
    </row>
    <row r="112" spans="1:7" ht="12.75" x14ac:dyDescent="0.25">
      <c r="A112" s="6"/>
      <c r="B112" s="6"/>
      <c r="C112" s="6"/>
      <c r="D112" s="6"/>
      <c r="E112" s="6"/>
      <c r="F112" s="6"/>
      <c r="G112" s="6"/>
    </row>
    <row r="113" spans="1:7" ht="12.75" x14ac:dyDescent="0.25">
      <c r="A113" s="6"/>
      <c r="B113" s="6"/>
      <c r="C113" s="6"/>
      <c r="D113" s="6"/>
      <c r="E113" s="6"/>
      <c r="F113" s="6"/>
      <c r="G113" s="6"/>
    </row>
    <row r="114" spans="1:7" ht="12.75" x14ac:dyDescent="0.25">
      <c r="A114" s="6"/>
      <c r="B114" s="6"/>
      <c r="C114" s="6"/>
      <c r="D114" s="6"/>
      <c r="E114" s="6"/>
      <c r="F114" s="6"/>
      <c r="G114" s="6"/>
    </row>
    <row r="115" spans="1:7" ht="12.75" x14ac:dyDescent="0.25">
      <c r="A115" s="6"/>
      <c r="B115" s="6"/>
      <c r="C115" s="6"/>
      <c r="D115" s="6"/>
      <c r="E115" s="6"/>
      <c r="F115" s="6"/>
      <c r="G115" s="6"/>
    </row>
    <row r="116" spans="1:7" ht="12.75" x14ac:dyDescent="0.25">
      <c r="A116" s="6"/>
      <c r="B116" s="6"/>
      <c r="C116" s="6"/>
      <c r="D116" s="6"/>
      <c r="E116" s="6"/>
      <c r="F116" s="6"/>
      <c r="G116" s="6"/>
    </row>
    <row r="117" spans="1:7" ht="12.75" x14ac:dyDescent="0.25">
      <c r="A117" s="6"/>
      <c r="B117" s="6"/>
      <c r="C117" s="6"/>
      <c r="D117" s="6"/>
      <c r="E117" s="6"/>
      <c r="F117" s="6"/>
      <c r="G117" s="6"/>
    </row>
    <row r="118" spans="1:7" ht="12.75" x14ac:dyDescent="0.25">
      <c r="A118" s="6"/>
      <c r="B118" s="6"/>
      <c r="C118" s="6"/>
      <c r="D118" s="6"/>
      <c r="E118" s="6"/>
      <c r="F118" s="6"/>
      <c r="G118" s="6"/>
    </row>
    <row r="119" spans="1:7" ht="12.75" x14ac:dyDescent="0.25">
      <c r="A119" s="6"/>
      <c r="B119" s="6"/>
      <c r="C119" s="6"/>
      <c r="D119" s="6"/>
      <c r="E119" s="6"/>
      <c r="F119" s="6"/>
      <c r="G119" s="6"/>
    </row>
    <row r="120" spans="1:7" ht="12.75" x14ac:dyDescent="0.25">
      <c r="A120" s="6"/>
      <c r="B120" s="6"/>
      <c r="C120" s="6"/>
      <c r="D120" s="6"/>
      <c r="E120" s="6"/>
      <c r="F120" s="6"/>
      <c r="G120" s="6"/>
    </row>
    <row r="121" spans="1:7" ht="12.75" x14ac:dyDescent="0.25">
      <c r="A121" s="6"/>
      <c r="B121" s="6"/>
      <c r="C121" s="6"/>
      <c r="D121" s="6"/>
      <c r="E121" s="6"/>
      <c r="F121" s="6"/>
      <c r="G121" s="6"/>
    </row>
    <row r="122" spans="1:7" ht="12.75" x14ac:dyDescent="0.25">
      <c r="A122" s="6"/>
      <c r="B122" s="6"/>
      <c r="C122" s="6"/>
      <c r="D122" s="6"/>
      <c r="E122" s="6"/>
      <c r="F122" s="6"/>
      <c r="G122" s="6"/>
    </row>
    <row r="123" spans="1:7" ht="12.75" x14ac:dyDescent="0.25">
      <c r="A123" s="6"/>
      <c r="B123" s="6"/>
      <c r="C123" s="6"/>
      <c r="D123" s="6"/>
      <c r="E123" s="6"/>
      <c r="F123" s="6"/>
      <c r="G123" s="6"/>
    </row>
    <row r="124" spans="1:7" ht="12.75" x14ac:dyDescent="0.25">
      <c r="A124" s="6"/>
      <c r="B124" s="6"/>
      <c r="C124" s="6"/>
      <c r="D124" s="6"/>
      <c r="E124" s="6"/>
      <c r="F124" s="6"/>
      <c r="G124" s="6"/>
    </row>
    <row r="125" spans="1:7" ht="12.75" x14ac:dyDescent="0.25">
      <c r="A125" s="6"/>
      <c r="B125" s="6"/>
      <c r="C125" s="6"/>
      <c r="D125" s="6"/>
      <c r="E125" s="6"/>
      <c r="F125" s="6"/>
      <c r="G125" s="6"/>
    </row>
    <row r="126" spans="1:7" ht="12.75" x14ac:dyDescent="0.25">
      <c r="A126" s="6"/>
      <c r="B126" s="6"/>
      <c r="C126" s="6"/>
      <c r="D126" s="6"/>
      <c r="E126" s="6"/>
      <c r="F126" s="6"/>
      <c r="G126" s="6"/>
    </row>
    <row r="127" spans="1:7" ht="12.75" x14ac:dyDescent="0.25">
      <c r="A127" s="6"/>
      <c r="B127" s="6"/>
      <c r="C127" s="6"/>
      <c r="D127" s="6"/>
      <c r="E127" s="6"/>
      <c r="F127" s="6"/>
      <c r="G127" s="6"/>
    </row>
    <row r="128" spans="1:7" ht="12.75" x14ac:dyDescent="0.25">
      <c r="A128" s="6"/>
      <c r="B128" s="6"/>
      <c r="C128" s="6"/>
      <c r="D128" s="6"/>
      <c r="E128" s="6"/>
      <c r="F128" s="6"/>
      <c r="G128" s="6"/>
    </row>
    <row r="129" spans="1:7" ht="12.75" x14ac:dyDescent="0.25">
      <c r="A129" s="6"/>
      <c r="B129" s="6"/>
      <c r="C129" s="6"/>
      <c r="D129" s="6"/>
      <c r="E129" s="6"/>
      <c r="F129" s="6"/>
      <c r="G129" s="6"/>
    </row>
    <row r="130" spans="1:7" ht="12.75" x14ac:dyDescent="0.25">
      <c r="A130" s="6"/>
      <c r="B130" s="6"/>
      <c r="C130" s="6"/>
      <c r="D130" s="6"/>
      <c r="E130" s="6"/>
      <c r="F130" s="6"/>
      <c r="G130" s="6"/>
    </row>
    <row r="131" spans="1:7" ht="12.75" x14ac:dyDescent="0.25">
      <c r="A131" s="6"/>
      <c r="B131" s="6"/>
      <c r="C131" s="6"/>
      <c r="D131" s="6"/>
      <c r="E131" s="6"/>
      <c r="F131" s="6"/>
      <c r="G131" s="6"/>
    </row>
    <row r="132" spans="1:7" ht="12.75" x14ac:dyDescent="0.25">
      <c r="A132" s="6"/>
      <c r="B132" s="6"/>
      <c r="C132" s="6"/>
      <c r="D132" s="6"/>
      <c r="E132" s="6"/>
      <c r="F132" s="6"/>
      <c r="G132" s="6"/>
    </row>
    <row r="133" spans="1:7" ht="12.75" x14ac:dyDescent="0.25">
      <c r="A133" s="6"/>
      <c r="B133" s="6"/>
      <c r="C133" s="6"/>
      <c r="D133" s="6"/>
      <c r="E133" s="6"/>
      <c r="F133" s="6"/>
      <c r="G133" s="6"/>
    </row>
    <row r="134" spans="1:7" ht="12.75" x14ac:dyDescent="0.25">
      <c r="A134" s="6"/>
      <c r="B134" s="6"/>
      <c r="C134" s="6"/>
      <c r="D134" s="6"/>
      <c r="E134" s="6"/>
      <c r="F134" s="6"/>
      <c r="G134" s="6"/>
    </row>
    <row r="135" spans="1:7" ht="12.75" x14ac:dyDescent="0.25">
      <c r="A135" s="6"/>
      <c r="B135" s="6"/>
      <c r="C135" s="6"/>
      <c r="D135" s="6"/>
      <c r="E135" s="6"/>
      <c r="F135" s="6"/>
      <c r="G135" s="6"/>
    </row>
    <row r="136" spans="1:7" ht="12.75" x14ac:dyDescent="0.25">
      <c r="A136" s="6"/>
      <c r="B136" s="6"/>
      <c r="C136" s="6"/>
      <c r="D136" s="6"/>
      <c r="E136" s="6"/>
      <c r="F136" s="6"/>
      <c r="G136" s="6"/>
    </row>
    <row r="137" spans="1:7" ht="12.75" x14ac:dyDescent="0.25">
      <c r="A137" s="6"/>
      <c r="B137" s="6"/>
      <c r="C137" s="6"/>
      <c r="D137" s="6"/>
      <c r="E137" s="6"/>
      <c r="F137" s="6"/>
      <c r="G137" s="6"/>
    </row>
    <row r="138" spans="1:7" ht="12.75" x14ac:dyDescent="0.25">
      <c r="A138" s="6"/>
      <c r="B138" s="6"/>
      <c r="C138" s="6"/>
      <c r="D138" s="6"/>
      <c r="E138" s="6"/>
      <c r="F138" s="6"/>
      <c r="G138" s="6"/>
    </row>
    <row r="139" spans="1:7" ht="12.75" x14ac:dyDescent="0.25">
      <c r="A139" s="6"/>
      <c r="B139" s="6"/>
      <c r="C139" s="6"/>
      <c r="D139" s="6"/>
      <c r="E139" s="6"/>
      <c r="F139" s="6"/>
      <c r="G139" s="6"/>
    </row>
    <row r="140" spans="1:7" ht="12.75" x14ac:dyDescent="0.25">
      <c r="A140" s="6"/>
      <c r="B140" s="6"/>
      <c r="C140" s="6"/>
      <c r="D140" s="6"/>
      <c r="E140" s="6"/>
      <c r="F140" s="6"/>
      <c r="G140" s="6"/>
    </row>
    <row r="141" spans="1:7" ht="12.75" x14ac:dyDescent="0.25">
      <c r="A141" s="6"/>
      <c r="B141" s="6"/>
      <c r="C141" s="6"/>
      <c r="D141" s="6"/>
      <c r="E141" s="6"/>
      <c r="F141" s="6"/>
      <c r="G141" s="6"/>
    </row>
    <row r="142" spans="1:7" ht="12.75" x14ac:dyDescent="0.25">
      <c r="A142" s="6"/>
      <c r="B142" s="6"/>
      <c r="C142" s="6"/>
      <c r="D142" s="6"/>
      <c r="E142" s="6"/>
      <c r="F142" s="6"/>
      <c r="G142" s="6"/>
    </row>
    <row r="143" spans="1:7" ht="12.75" x14ac:dyDescent="0.25">
      <c r="A143" s="6"/>
      <c r="B143" s="6"/>
      <c r="C143" s="6"/>
      <c r="D143" s="6"/>
      <c r="E143" s="6"/>
      <c r="F143" s="6"/>
      <c r="G143" s="6"/>
    </row>
    <row r="144" spans="1:7" ht="12.75" x14ac:dyDescent="0.25">
      <c r="A144" s="6"/>
      <c r="B144" s="6"/>
      <c r="C144" s="6"/>
      <c r="D144" s="6"/>
      <c r="E144" s="6"/>
      <c r="F144" s="6"/>
      <c r="G144" s="6"/>
    </row>
    <row r="145" spans="1:7" ht="12.75" x14ac:dyDescent="0.25">
      <c r="A145" s="6"/>
      <c r="B145" s="6"/>
      <c r="C145" s="6"/>
      <c r="D145" s="6"/>
      <c r="E145" s="6"/>
      <c r="F145" s="6"/>
      <c r="G145" s="6"/>
    </row>
    <row r="146" spans="1:7" ht="12.75" x14ac:dyDescent="0.25">
      <c r="A146" s="6"/>
      <c r="B146" s="6"/>
      <c r="C146" s="6"/>
      <c r="D146" s="6"/>
      <c r="E146" s="6"/>
      <c r="F146" s="6"/>
      <c r="G146" s="6"/>
    </row>
    <row r="147" spans="1:7" ht="12.75" x14ac:dyDescent="0.25">
      <c r="A147" s="6"/>
      <c r="B147" s="6"/>
      <c r="C147" s="6"/>
      <c r="D147" s="6"/>
      <c r="E147" s="6"/>
      <c r="F147" s="6"/>
      <c r="G147" s="6"/>
    </row>
    <row r="148" spans="1:7" ht="12.75" x14ac:dyDescent="0.25">
      <c r="A148" s="6"/>
      <c r="B148" s="6"/>
      <c r="C148" s="6"/>
      <c r="D148" s="6"/>
      <c r="E148" s="6"/>
      <c r="F148" s="6"/>
      <c r="G148" s="6"/>
    </row>
    <row r="149" spans="1:7" ht="12.75" x14ac:dyDescent="0.25">
      <c r="A149" s="6"/>
      <c r="B149" s="6"/>
      <c r="C149" s="6"/>
      <c r="D149" s="6"/>
      <c r="E149" s="6"/>
      <c r="F149" s="6"/>
      <c r="G149" s="6"/>
    </row>
    <row r="150" spans="1:7" ht="12.75" x14ac:dyDescent="0.25">
      <c r="A150" s="6"/>
      <c r="B150" s="6"/>
      <c r="C150" s="6"/>
      <c r="D150" s="6"/>
      <c r="E150" s="6"/>
      <c r="F150" s="6"/>
      <c r="G150" s="6"/>
    </row>
    <row r="151" spans="1:7" ht="12.75" x14ac:dyDescent="0.25">
      <c r="A151" s="6"/>
      <c r="B151" s="6"/>
      <c r="C151" s="6"/>
      <c r="D151" s="6"/>
      <c r="E151" s="6"/>
      <c r="F151" s="6"/>
      <c r="G151" s="6"/>
    </row>
    <row r="152" spans="1:7" ht="12.75" x14ac:dyDescent="0.25">
      <c r="A152" s="6"/>
      <c r="B152" s="6"/>
      <c r="C152" s="6"/>
      <c r="D152" s="6"/>
      <c r="E152" s="6"/>
      <c r="F152" s="6"/>
      <c r="G152" s="6"/>
    </row>
    <row r="153" spans="1:7" ht="12.75" x14ac:dyDescent="0.25">
      <c r="A153" s="6"/>
      <c r="B153" s="6"/>
      <c r="C153" s="6"/>
      <c r="D153" s="6"/>
      <c r="E153" s="6"/>
      <c r="F153" s="6"/>
      <c r="G153" s="6"/>
    </row>
    <row r="154" spans="1:7" ht="12.75" x14ac:dyDescent="0.25">
      <c r="A154" s="6"/>
      <c r="B154" s="6"/>
      <c r="C154" s="6"/>
      <c r="D154" s="6"/>
      <c r="E154" s="6"/>
      <c r="F154" s="6"/>
      <c r="G154" s="6"/>
    </row>
    <row r="155" spans="1:7" ht="12.75" x14ac:dyDescent="0.25">
      <c r="A155" s="6"/>
      <c r="B155" s="6"/>
      <c r="C155" s="6"/>
      <c r="D155" s="6"/>
      <c r="E155" s="6"/>
      <c r="F155" s="6"/>
      <c r="G155" s="6"/>
    </row>
    <row r="156" spans="1:7" ht="12.75" x14ac:dyDescent="0.25">
      <c r="A156" s="6"/>
      <c r="B156" s="6"/>
      <c r="C156" s="6"/>
      <c r="D156" s="6"/>
      <c r="E156" s="6"/>
      <c r="F156" s="6"/>
      <c r="G156" s="6"/>
    </row>
    <row r="157" spans="1:7" ht="12.75" x14ac:dyDescent="0.25">
      <c r="A157" s="6"/>
      <c r="B157" s="6"/>
      <c r="C157" s="6"/>
      <c r="D157" s="6"/>
      <c r="E157" s="6"/>
      <c r="F157" s="6"/>
      <c r="G157" s="6"/>
    </row>
    <row r="158" spans="1:7" ht="12.75" x14ac:dyDescent="0.25">
      <c r="A158" s="6"/>
      <c r="B158" s="6"/>
      <c r="C158" s="6"/>
      <c r="D158" s="6"/>
      <c r="E158" s="6"/>
      <c r="F158" s="6"/>
      <c r="G158" s="6"/>
    </row>
    <row r="159" spans="1:7" ht="12.75" x14ac:dyDescent="0.25">
      <c r="A159" s="6"/>
      <c r="B159" s="6"/>
      <c r="C159" s="6"/>
      <c r="D159" s="6"/>
      <c r="E159" s="6"/>
      <c r="F159" s="6"/>
      <c r="G159" s="6"/>
    </row>
    <row r="160" spans="1:7" ht="12.75" x14ac:dyDescent="0.25">
      <c r="A160" s="6"/>
      <c r="B160" s="6"/>
      <c r="C160" s="6"/>
      <c r="D160" s="6"/>
      <c r="E160" s="6"/>
      <c r="F160" s="6"/>
      <c r="G160" s="6"/>
    </row>
    <row r="161" spans="1:7" ht="12.75" x14ac:dyDescent="0.25">
      <c r="A161" s="6"/>
      <c r="B161" s="6"/>
      <c r="C161" s="6"/>
      <c r="D161" s="6"/>
      <c r="E161" s="6"/>
      <c r="F161" s="6"/>
      <c r="G161" s="6"/>
    </row>
    <row r="162" spans="1:7" ht="12.75" x14ac:dyDescent="0.25">
      <c r="A162" s="6"/>
      <c r="B162" s="6"/>
      <c r="C162" s="6"/>
      <c r="D162" s="6"/>
      <c r="E162" s="6"/>
      <c r="F162" s="6"/>
      <c r="G162" s="6"/>
    </row>
    <row r="163" spans="1:7" ht="12.75" x14ac:dyDescent="0.25">
      <c r="A163" s="6"/>
      <c r="B163" s="6"/>
      <c r="C163" s="6"/>
      <c r="D163" s="6"/>
      <c r="E163" s="6"/>
      <c r="F163" s="6"/>
      <c r="G163" s="6"/>
    </row>
    <row r="164" spans="1:7" ht="12.75" x14ac:dyDescent="0.25">
      <c r="A164" s="6"/>
      <c r="B164" s="6"/>
      <c r="C164" s="6"/>
      <c r="D164" s="6"/>
      <c r="E164" s="6"/>
      <c r="F164" s="6"/>
      <c r="G164" s="6"/>
    </row>
    <row r="165" spans="1:7" ht="12.75" x14ac:dyDescent="0.25">
      <c r="A165" s="6"/>
      <c r="B165" s="6"/>
      <c r="C165" s="6"/>
      <c r="D165" s="6"/>
      <c r="E165" s="6"/>
      <c r="F165" s="6"/>
      <c r="G165" s="6"/>
    </row>
    <row r="166" spans="1:7" ht="12.75" x14ac:dyDescent="0.25">
      <c r="A166" s="6"/>
      <c r="B166" s="6"/>
      <c r="C166" s="6"/>
      <c r="D166" s="6"/>
      <c r="E166" s="6"/>
      <c r="F166" s="6"/>
      <c r="G166" s="6"/>
    </row>
    <row r="167" spans="1:7" ht="12.75" x14ac:dyDescent="0.25">
      <c r="A167" s="6"/>
      <c r="B167" s="6"/>
      <c r="C167" s="6"/>
      <c r="D167" s="6"/>
      <c r="E167" s="6"/>
      <c r="F167" s="6"/>
      <c r="G167" s="6"/>
    </row>
    <row r="168" spans="1:7" ht="12.75" x14ac:dyDescent="0.25">
      <c r="A168" s="6"/>
      <c r="B168" s="6"/>
      <c r="C168" s="6"/>
      <c r="D168" s="6"/>
      <c r="E168" s="6"/>
      <c r="F168" s="6"/>
      <c r="G168" s="6"/>
    </row>
    <row r="169" spans="1:7" ht="12.75" x14ac:dyDescent="0.25">
      <c r="A169" s="6"/>
      <c r="B169" s="6"/>
      <c r="C169" s="6"/>
      <c r="D169" s="6"/>
      <c r="E169" s="6"/>
      <c r="F169" s="6"/>
      <c r="G169" s="6"/>
    </row>
    <row r="170" spans="1:7" ht="12.75" x14ac:dyDescent="0.25">
      <c r="A170" s="6"/>
      <c r="B170" s="6"/>
      <c r="C170" s="6"/>
      <c r="D170" s="6"/>
      <c r="E170" s="6"/>
      <c r="F170" s="6"/>
      <c r="G170" s="6"/>
    </row>
    <row r="171" spans="1:7" ht="12.75" x14ac:dyDescent="0.25">
      <c r="A171" s="6"/>
      <c r="B171" s="6"/>
      <c r="C171" s="6"/>
      <c r="D171" s="6"/>
      <c r="E171" s="6"/>
      <c r="F171" s="6"/>
      <c r="G171" s="6"/>
    </row>
    <row r="172" spans="1:7" ht="12.75" x14ac:dyDescent="0.25">
      <c r="A172" s="6"/>
      <c r="B172" s="6"/>
      <c r="C172" s="6"/>
      <c r="D172" s="6"/>
      <c r="E172" s="6"/>
      <c r="F172" s="6"/>
      <c r="G172" s="6"/>
    </row>
    <row r="173" spans="1:7" ht="12.75" x14ac:dyDescent="0.25">
      <c r="A173" s="6"/>
      <c r="B173" s="6"/>
      <c r="C173" s="6"/>
      <c r="D173" s="6"/>
      <c r="E173" s="6"/>
      <c r="F173" s="6"/>
      <c r="G173" s="6"/>
    </row>
    <row r="174" spans="1:7" ht="12.75" x14ac:dyDescent="0.25">
      <c r="A174" s="6"/>
      <c r="B174" s="6"/>
      <c r="C174" s="6"/>
      <c r="D174" s="6"/>
      <c r="E174" s="6"/>
      <c r="F174" s="6"/>
      <c r="G174" s="6"/>
    </row>
    <row r="175" spans="1:7" ht="12.75" x14ac:dyDescent="0.25">
      <c r="A175" s="6"/>
      <c r="B175" s="6"/>
      <c r="C175" s="6"/>
      <c r="D175" s="6"/>
      <c r="E175" s="6"/>
      <c r="F175" s="6"/>
      <c r="G175" s="6"/>
    </row>
    <row r="176" spans="1:7" ht="12.75" x14ac:dyDescent="0.25">
      <c r="A176" s="6"/>
      <c r="B176" s="6"/>
      <c r="C176" s="6"/>
      <c r="D176" s="6"/>
      <c r="E176" s="6"/>
      <c r="F176" s="6"/>
      <c r="G176" s="6"/>
    </row>
    <row r="177" spans="1:7" ht="12.75" x14ac:dyDescent="0.25">
      <c r="A177" s="6"/>
      <c r="B177" s="6"/>
      <c r="C177" s="6"/>
      <c r="D177" s="6"/>
      <c r="E177" s="6"/>
      <c r="F177" s="6"/>
      <c r="G177" s="6"/>
    </row>
    <row r="178" spans="1:7" ht="12.75" x14ac:dyDescent="0.25">
      <c r="A178" s="6"/>
      <c r="B178" s="6"/>
      <c r="C178" s="6"/>
      <c r="D178" s="6"/>
      <c r="E178" s="6"/>
      <c r="F178" s="6"/>
      <c r="G178" s="6"/>
    </row>
    <row r="179" spans="1:7" ht="12.75" x14ac:dyDescent="0.25">
      <c r="A179" s="6"/>
      <c r="B179" s="6"/>
      <c r="C179" s="6"/>
      <c r="D179" s="6"/>
      <c r="E179" s="6"/>
      <c r="F179" s="6"/>
      <c r="G179" s="6"/>
    </row>
    <row r="180" spans="1:7" ht="12.75" x14ac:dyDescent="0.25">
      <c r="A180" s="6"/>
      <c r="B180" s="6"/>
      <c r="C180" s="6"/>
      <c r="D180" s="6"/>
      <c r="E180" s="6"/>
      <c r="F180" s="6"/>
      <c r="G180" s="6"/>
    </row>
    <row r="181" spans="1:7" ht="12.75" x14ac:dyDescent="0.25">
      <c r="A181" s="6"/>
      <c r="B181" s="6"/>
      <c r="C181" s="6"/>
      <c r="D181" s="6"/>
      <c r="E181" s="6"/>
      <c r="F181" s="6"/>
      <c r="G181" s="6"/>
    </row>
    <row r="182" spans="1:7" ht="12.75" x14ac:dyDescent="0.25">
      <c r="A182" s="6"/>
      <c r="B182" s="6"/>
      <c r="C182" s="6"/>
      <c r="D182" s="6"/>
      <c r="E182" s="6"/>
      <c r="F182" s="6"/>
      <c r="G182" s="6"/>
    </row>
    <row r="183" spans="1:7" ht="12.75" x14ac:dyDescent="0.25">
      <c r="A183" s="6"/>
      <c r="B183" s="6"/>
      <c r="C183" s="6"/>
      <c r="D183" s="6"/>
      <c r="E183" s="6"/>
      <c r="F183" s="6"/>
      <c r="G183" s="6"/>
    </row>
    <row r="184" spans="1:7" ht="12.75" x14ac:dyDescent="0.25">
      <c r="A184" s="6"/>
      <c r="B184" s="6"/>
      <c r="C184" s="6"/>
      <c r="D184" s="6"/>
      <c r="E184" s="6"/>
      <c r="F184" s="6"/>
      <c r="G184" s="6"/>
    </row>
    <row r="185" spans="1:7" ht="12.75" x14ac:dyDescent="0.25">
      <c r="A185" s="6"/>
      <c r="B185" s="6"/>
      <c r="C185" s="6"/>
      <c r="D185" s="6"/>
      <c r="E185" s="6"/>
      <c r="F185" s="6"/>
      <c r="G185" s="6"/>
    </row>
    <row r="186" spans="1:7" ht="12.75" x14ac:dyDescent="0.25">
      <c r="A186" s="6"/>
      <c r="B186" s="6"/>
      <c r="C186" s="6"/>
      <c r="D186" s="6"/>
      <c r="E186" s="6"/>
      <c r="F186" s="6"/>
      <c r="G186" s="6"/>
    </row>
    <row r="187" spans="1:7" ht="12.75" x14ac:dyDescent="0.25">
      <c r="A187" s="6"/>
      <c r="B187" s="6"/>
      <c r="C187" s="6"/>
      <c r="D187" s="6"/>
      <c r="E187" s="6"/>
      <c r="F187" s="6"/>
      <c r="G187" s="6"/>
    </row>
    <row r="188" spans="1:7" ht="12.75" x14ac:dyDescent="0.25">
      <c r="A188" s="6"/>
      <c r="B188" s="6"/>
      <c r="C188" s="6"/>
      <c r="D188" s="6"/>
      <c r="E188" s="6"/>
      <c r="F188" s="6"/>
      <c r="G188" s="6"/>
    </row>
    <row r="189" spans="1:7" ht="12.75" x14ac:dyDescent="0.25">
      <c r="A189" s="6"/>
      <c r="B189" s="6"/>
      <c r="C189" s="6"/>
      <c r="D189" s="6"/>
      <c r="E189" s="6"/>
      <c r="F189" s="6"/>
      <c r="G189" s="6"/>
    </row>
    <row r="190" spans="1:7" ht="12.75" x14ac:dyDescent="0.25">
      <c r="A190" s="6"/>
      <c r="B190" s="6"/>
      <c r="C190" s="6"/>
      <c r="D190" s="6"/>
      <c r="E190" s="6"/>
      <c r="F190" s="6"/>
      <c r="G190" s="6"/>
    </row>
    <row r="191" spans="1:7" ht="12.75" x14ac:dyDescent="0.25">
      <c r="A191" s="6"/>
      <c r="B191" s="6"/>
      <c r="C191" s="6"/>
      <c r="D191" s="6"/>
      <c r="E191" s="6"/>
      <c r="F191" s="6"/>
      <c r="G191" s="6"/>
    </row>
    <row r="192" spans="1:7" ht="12.75" x14ac:dyDescent="0.25">
      <c r="A192" s="6"/>
      <c r="B192" s="6"/>
      <c r="C192" s="6"/>
      <c r="D192" s="6"/>
      <c r="E192" s="6"/>
      <c r="F192" s="6"/>
      <c r="G192" s="6"/>
    </row>
    <row r="193" spans="1:7" ht="12.75" x14ac:dyDescent="0.25">
      <c r="A193" s="6"/>
      <c r="B193" s="6"/>
      <c r="C193" s="6"/>
      <c r="D193" s="6"/>
      <c r="E193" s="6"/>
      <c r="F193" s="6"/>
      <c r="G193" s="6"/>
    </row>
    <row r="194" spans="1:7" ht="12.75" x14ac:dyDescent="0.25">
      <c r="A194" s="6"/>
      <c r="B194" s="6"/>
      <c r="C194" s="6"/>
      <c r="D194" s="6"/>
      <c r="E194" s="6"/>
      <c r="F194" s="6"/>
      <c r="G194" s="6"/>
    </row>
    <row r="195" spans="1:7" ht="12.75" x14ac:dyDescent="0.25">
      <c r="A195" s="6"/>
      <c r="B195" s="6"/>
      <c r="C195" s="6"/>
      <c r="D195" s="6"/>
      <c r="E195" s="6"/>
      <c r="F195" s="6"/>
      <c r="G195" s="6"/>
    </row>
    <row r="196" spans="1:7" ht="12.75" x14ac:dyDescent="0.25">
      <c r="A196" s="6"/>
      <c r="B196" s="6"/>
      <c r="C196" s="6"/>
      <c r="D196" s="6"/>
      <c r="E196" s="6"/>
      <c r="F196" s="6"/>
      <c r="G196" s="6"/>
    </row>
    <row r="197" spans="1:7" ht="12.75" x14ac:dyDescent="0.25">
      <c r="A197" s="6"/>
      <c r="B197" s="6"/>
      <c r="C197" s="6"/>
      <c r="D197" s="6"/>
      <c r="E197" s="6"/>
      <c r="F197" s="6"/>
      <c r="G197" s="6"/>
    </row>
    <row r="198" spans="1:7" ht="12.75" x14ac:dyDescent="0.25">
      <c r="A198" s="6"/>
      <c r="B198" s="6"/>
      <c r="C198" s="6"/>
      <c r="D198" s="6"/>
      <c r="E198" s="6"/>
      <c r="F198" s="6"/>
      <c r="G198" s="6"/>
    </row>
    <row r="199" spans="1:7" ht="12.75" x14ac:dyDescent="0.25">
      <c r="A199" s="6"/>
      <c r="B199" s="6"/>
      <c r="C199" s="6"/>
      <c r="D199" s="6"/>
      <c r="E199" s="6"/>
      <c r="F199" s="6"/>
      <c r="G199" s="6"/>
    </row>
    <row r="200" spans="1:7" ht="12.75" x14ac:dyDescent="0.25">
      <c r="A200" s="6"/>
      <c r="B200" s="6"/>
      <c r="C200" s="6"/>
      <c r="D200" s="6"/>
      <c r="E200" s="6"/>
      <c r="F200" s="6"/>
      <c r="G200" s="6"/>
    </row>
    <row r="201" spans="1:7" ht="12.75" x14ac:dyDescent="0.25">
      <c r="A201" s="6"/>
      <c r="B201" s="6"/>
      <c r="C201" s="6"/>
      <c r="D201" s="6"/>
      <c r="E201" s="6"/>
      <c r="F201" s="6"/>
      <c r="G201" s="6"/>
    </row>
    <row r="202" spans="1:7" ht="12.75" x14ac:dyDescent="0.25">
      <c r="A202" s="6"/>
      <c r="B202" s="6"/>
      <c r="C202" s="6"/>
      <c r="D202" s="6"/>
      <c r="E202" s="6"/>
      <c r="F202" s="6"/>
      <c r="G202" s="6"/>
    </row>
  </sheetData>
  <mergeCells count="21">
    <mergeCell ref="G64:G65"/>
    <mergeCell ref="A78:F85"/>
    <mergeCell ref="A64:A65"/>
    <mergeCell ref="C64:C65"/>
    <mergeCell ref="D64:D65"/>
    <mergeCell ref="E64:E65"/>
    <mergeCell ref="F64:F65"/>
    <mergeCell ref="G5:G6"/>
    <mergeCell ref="A33:A34"/>
    <mergeCell ref="C33:C34"/>
    <mergeCell ref="D33:D34"/>
    <mergeCell ref="E33:E34"/>
    <mergeCell ref="F33:F34"/>
    <mergeCell ref="G33:G34"/>
    <mergeCell ref="A2:F2"/>
    <mergeCell ref="A3:F3"/>
    <mergeCell ref="A5:A6"/>
    <mergeCell ref="B5:B6"/>
    <mergeCell ref="D5:D6"/>
    <mergeCell ref="E5:E6"/>
    <mergeCell ref="F5:F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6"/>
  <sheetViews>
    <sheetView topLeftCell="A57" workbookViewId="0">
      <selection activeCell="G78" sqref="G78"/>
    </sheetView>
  </sheetViews>
  <sheetFormatPr defaultRowHeight="12" x14ac:dyDescent="0.2"/>
  <cols>
    <col min="1" max="1" width="3.7109375" style="3" customWidth="1"/>
    <col min="2" max="2" width="47" style="1" customWidth="1"/>
    <col min="3" max="3" width="9.85546875" style="1" customWidth="1"/>
    <col min="4" max="4" width="8.42578125" style="1" customWidth="1"/>
    <col min="5" max="5" width="8" style="4" customWidth="1"/>
    <col min="6" max="6" width="9.28515625" style="4" customWidth="1"/>
    <col min="7" max="7" width="8.140625" style="1" customWidth="1"/>
    <col min="8" max="8" width="11.7109375" style="1" hidden="1" customWidth="1"/>
    <col min="9" max="9" width="11.5703125" style="1" hidden="1" customWidth="1"/>
    <col min="10" max="10" width="10.140625" style="1" hidden="1" customWidth="1"/>
    <col min="11" max="11" width="8.42578125" style="1" hidden="1" customWidth="1"/>
    <col min="12" max="12" width="9.140625" style="1" hidden="1" customWidth="1"/>
    <col min="13" max="13" width="0" style="1" hidden="1" customWidth="1"/>
    <col min="14" max="256" width="9.140625" style="1"/>
    <col min="257" max="257" width="3.7109375" style="1" customWidth="1"/>
    <col min="258" max="258" width="47" style="1" customWidth="1"/>
    <col min="259" max="259" width="9.85546875" style="1" customWidth="1"/>
    <col min="260" max="260" width="8.42578125" style="1" customWidth="1"/>
    <col min="261" max="261" width="8" style="1" customWidth="1"/>
    <col min="262" max="262" width="9.28515625" style="1" customWidth="1"/>
    <col min="263" max="263" width="8.140625" style="1" customWidth="1"/>
    <col min="264" max="269" width="0" style="1" hidden="1" customWidth="1"/>
    <col min="270" max="512" width="9.140625" style="1"/>
    <col min="513" max="513" width="3.7109375" style="1" customWidth="1"/>
    <col min="514" max="514" width="47" style="1" customWidth="1"/>
    <col min="515" max="515" width="9.85546875" style="1" customWidth="1"/>
    <col min="516" max="516" width="8.42578125" style="1" customWidth="1"/>
    <col min="517" max="517" width="8" style="1" customWidth="1"/>
    <col min="518" max="518" width="9.28515625" style="1" customWidth="1"/>
    <col min="519" max="519" width="8.140625" style="1" customWidth="1"/>
    <col min="520" max="525" width="0" style="1" hidden="1" customWidth="1"/>
    <col min="526" max="768" width="9.140625" style="1"/>
    <col min="769" max="769" width="3.7109375" style="1" customWidth="1"/>
    <col min="770" max="770" width="47" style="1" customWidth="1"/>
    <col min="771" max="771" width="9.85546875" style="1" customWidth="1"/>
    <col min="772" max="772" width="8.42578125" style="1" customWidth="1"/>
    <col min="773" max="773" width="8" style="1" customWidth="1"/>
    <col min="774" max="774" width="9.28515625" style="1" customWidth="1"/>
    <col min="775" max="775" width="8.140625" style="1" customWidth="1"/>
    <col min="776" max="781" width="0" style="1" hidden="1" customWidth="1"/>
    <col min="782" max="1024" width="9.140625" style="1"/>
    <col min="1025" max="1025" width="3.7109375" style="1" customWidth="1"/>
    <col min="1026" max="1026" width="47" style="1" customWidth="1"/>
    <col min="1027" max="1027" width="9.85546875" style="1" customWidth="1"/>
    <col min="1028" max="1028" width="8.42578125" style="1" customWidth="1"/>
    <col min="1029" max="1029" width="8" style="1" customWidth="1"/>
    <col min="1030" max="1030" width="9.28515625" style="1" customWidth="1"/>
    <col min="1031" max="1031" width="8.140625" style="1" customWidth="1"/>
    <col min="1032" max="1037" width="0" style="1" hidden="1" customWidth="1"/>
    <col min="1038" max="1280" width="9.140625" style="1"/>
    <col min="1281" max="1281" width="3.7109375" style="1" customWidth="1"/>
    <col min="1282" max="1282" width="47" style="1" customWidth="1"/>
    <col min="1283" max="1283" width="9.85546875" style="1" customWidth="1"/>
    <col min="1284" max="1284" width="8.42578125" style="1" customWidth="1"/>
    <col min="1285" max="1285" width="8" style="1" customWidth="1"/>
    <col min="1286" max="1286" width="9.28515625" style="1" customWidth="1"/>
    <col min="1287" max="1287" width="8.140625" style="1" customWidth="1"/>
    <col min="1288" max="1293" width="0" style="1" hidden="1" customWidth="1"/>
    <col min="1294" max="1536" width="9.140625" style="1"/>
    <col min="1537" max="1537" width="3.7109375" style="1" customWidth="1"/>
    <col min="1538" max="1538" width="47" style="1" customWidth="1"/>
    <col min="1539" max="1539" width="9.85546875" style="1" customWidth="1"/>
    <col min="1540" max="1540" width="8.42578125" style="1" customWidth="1"/>
    <col min="1541" max="1541" width="8" style="1" customWidth="1"/>
    <col min="1542" max="1542" width="9.28515625" style="1" customWidth="1"/>
    <col min="1543" max="1543" width="8.140625" style="1" customWidth="1"/>
    <col min="1544" max="1549" width="0" style="1" hidden="1" customWidth="1"/>
    <col min="1550" max="1792" width="9.140625" style="1"/>
    <col min="1793" max="1793" width="3.7109375" style="1" customWidth="1"/>
    <col min="1794" max="1794" width="47" style="1" customWidth="1"/>
    <col min="1795" max="1795" width="9.85546875" style="1" customWidth="1"/>
    <col min="1796" max="1796" width="8.42578125" style="1" customWidth="1"/>
    <col min="1797" max="1797" width="8" style="1" customWidth="1"/>
    <col min="1798" max="1798" width="9.28515625" style="1" customWidth="1"/>
    <col min="1799" max="1799" width="8.140625" style="1" customWidth="1"/>
    <col min="1800" max="1805" width="0" style="1" hidden="1" customWidth="1"/>
    <col min="1806" max="2048" width="9.140625" style="1"/>
    <col min="2049" max="2049" width="3.7109375" style="1" customWidth="1"/>
    <col min="2050" max="2050" width="47" style="1" customWidth="1"/>
    <col min="2051" max="2051" width="9.85546875" style="1" customWidth="1"/>
    <col min="2052" max="2052" width="8.42578125" style="1" customWidth="1"/>
    <col min="2053" max="2053" width="8" style="1" customWidth="1"/>
    <col min="2054" max="2054" width="9.28515625" style="1" customWidth="1"/>
    <col min="2055" max="2055" width="8.140625" style="1" customWidth="1"/>
    <col min="2056" max="2061" width="0" style="1" hidden="1" customWidth="1"/>
    <col min="2062" max="2304" width="9.140625" style="1"/>
    <col min="2305" max="2305" width="3.7109375" style="1" customWidth="1"/>
    <col min="2306" max="2306" width="47" style="1" customWidth="1"/>
    <col min="2307" max="2307" width="9.85546875" style="1" customWidth="1"/>
    <col min="2308" max="2308" width="8.42578125" style="1" customWidth="1"/>
    <col min="2309" max="2309" width="8" style="1" customWidth="1"/>
    <col min="2310" max="2310" width="9.28515625" style="1" customWidth="1"/>
    <col min="2311" max="2311" width="8.140625" style="1" customWidth="1"/>
    <col min="2312" max="2317" width="0" style="1" hidden="1" customWidth="1"/>
    <col min="2318" max="2560" width="9.140625" style="1"/>
    <col min="2561" max="2561" width="3.7109375" style="1" customWidth="1"/>
    <col min="2562" max="2562" width="47" style="1" customWidth="1"/>
    <col min="2563" max="2563" width="9.85546875" style="1" customWidth="1"/>
    <col min="2564" max="2564" width="8.42578125" style="1" customWidth="1"/>
    <col min="2565" max="2565" width="8" style="1" customWidth="1"/>
    <col min="2566" max="2566" width="9.28515625" style="1" customWidth="1"/>
    <col min="2567" max="2567" width="8.140625" style="1" customWidth="1"/>
    <col min="2568" max="2573" width="0" style="1" hidden="1" customWidth="1"/>
    <col min="2574" max="2816" width="9.140625" style="1"/>
    <col min="2817" max="2817" width="3.7109375" style="1" customWidth="1"/>
    <col min="2818" max="2818" width="47" style="1" customWidth="1"/>
    <col min="2819" max="2819" width="9.85546875" style="1" customWidth="1"/>
    <col min="2820" max="2820" width="8.42578125" style="1" customWidth="1"/>
    <col min="2821" max="2821" width="8" style="1" customWidth="1"/>
    <col min="2822" max="2822" width="9.28515625" style="1" customWidth="1"/>
    <col min="2823" max="2823" width="8.140625" style="1" customWidth="1"/>
    <col min="2824" max="2829" width="0" style="1" hidden="1" customWidth="1"/>
    <col min="2830" max="3072" width="9.140625" style="1"/>
    <col min="3073" max="3073" width="3.7109375" style="1" customWidth="1"/>
    <col min="3074" max="3074" width="47" style="1" customWidth="1"/>
    <col min="3075" max="3075" width="9.85546875" style="1" customWidth="1"/>
    <col min="3076" max="3076" width="8.42578125" style="1" customWidth="1"/>
    <col min="3077" max="3077" width="8" style="1" customWidth="1"/>
    <col min="3078" max="3078" width="9.28515625" style="1" customWidth="1"/>
    <col min="3079" max="3079" width="8.140625" style="1" customWidth="1"/>
    <col min="3080" max="3085" width="0" style="1" hidden="1" customWidth="1"/>
    <col min="3086" max="3328" width="9.140625" style="1"/>
    <col min="3329" max="3329" width="3.7109375" style="1" customWidth="1"/>
    <col min="3330" max="3330" width="47" style="1" customWidth="1"/>
    <col min="3331" max="3331" width="9.85546875" style="1" customWidth="1"/>
    <col min="3332" max="3332" width="8.42578125" style="1" customWidth="1"/>
    <col min="3333" max="3333" width="8" style="1" customWidth="1"/>
    <col min="3334" max="3334" width="9.28515625" style="1" customWidth="1"/>
    <col min="3335" max="3335" width="8.140625" style="1" customWidth="1"/>
    <col min="3336" max="3341" width="0" style="1" hidden="1" customWidth="1"/>
    <col min="3342" max="3584" width="9.140625" style="1"/>
    <col min="3585" max="3585" width="3.7109375" style="1" customWidth="1"/>
    <col min="3586" max="3586" width="47" style="1" customWidth="1"/>
    <col min="3587" max="3587" width="9.85546875" style="1" customWidth="1"/>
    <col min="3588" max="3588" width="8.42578125" style="1" customWidth="1"/>
    <col min="3589" max="3589" width="8" style="1" customWidth="1"/>
    <col min="3590" max="3590" width="9.28515625" style="1" customWidth="1"/>
    <col min="3591" max="3591" width="8.140625" style="1" customWidth="1"/>
    <col min="3592" max="3597" width="0" style="1" hidden="1" customWidth="1"/>
    <col min="3598" max="3840" width="9.140625" style="1"/>
    <col min="3841" max="3841" width="3.7109375" style="1" customWidth="1"/>
    <col min="3842" max="3842" width="47" style="1" customWidth="1"/>
    <col min="3843" max="3843" width="9.85546875" style="1" customWidth="1"/>
    <col min="3844" max="3844" width="8.42578125" style="1" customWidth="1"/>
    <col min="3845" max="3845" width="8" style="1" customWidth="1"/>
    <col min="3846" max="3846" width="9.28515625" style="1" customWidth="1"/>
    <col min="3847" max="3847" width="8.140625" style="1" customWidth="1"/>
    <col min="3848" max="3853" width="0" style="1" hidden="1" customWidth="1"/>
    <col min="3854" max="4096" width="9.140625" style="1"/>
    <col min="4097" max="4097" width="3.7109375" style="1" customWidth="1"/>
    <col min="4098" max="4098" width="47" style="1" customWidth="1"/>
    <col min="4099" max="4099" width="9.85546875" style="1" customWidth="1"/>
    <col min="4100" max="4100" width="8.42578125" style="1" customWidth="1"/>
    <col min="4101" max="4101" width="8" style="1" customWidth="1"/>
    <col min="4102" max="4102" width="9.28515625" style="1" customWidth="1"/>
    <col min="4103" max="4103" width="8.140625" style="1" customWidth="1"/>
    <col min="4104" max="4109" width="0" style="1" hidden="1" customWidth="1"/>
    <col min="4110" max="4352" width="9.140625" style="1"/>
    <col min="4353" max="4353" width="3.7109375" style="1" customWidth="1"/>
    <col min="4354" max="4354" width="47" style="1" customWidth="1"/>
    <col min="4355" max="4355" width="9.85546875" style="1" customWidth="1"/>
    <col min="4356" max="4356" width="8.42578125" style="1" customWidth="1"/>
    <col min="4357" max="4357" width="8" style="1" customWidth="1"/>
    <col min="4358" max="4358" width="9.28515625" style="1" customWidth="1"/>
    <col min="4359" max="4359" width="8.140625" style="1" customWidth="1"/>
    <col min="4360" max="4365" width="0" style="1" hidden="1" customWidth="1"/>
    <col min="4366" max="4608" width="9.140625" style="1"/>
    <col min="4609" max="4609" width="3.7109375" style="1" customWidth="1"/>
    <col min="4610" max="4610" width="47" style="1" customWidth="1"/>
    <col min="4611" max="4611" width="9.85546875" style="1" customWidth="1"/>
    <col min="4612" max="4612" width="8.42578125" style="1" customWidth="1"/>
    <col min="4613" max="4613" width="8" style="1" customWidth="1"/>
    <col min="4614" max="4614" width="9.28515625" style="1" customWidth="1"/>
    <col min="4615" max="4615" width="8.140625" style="1" customWidth="1"/>
    <col min="4616" max="4621" width="0" style="1" hidden="1" customWidth="1"/>
    <col min="4622" max="4864" width="9.140625" style="1"/>
    <col min="4865" max="4865" width="3.7109375" style="1" customWidth="1"/>
    <col min="4866" max="4866" width="47" style="1" customWidth="1"/>
    <col min="4867" max="4867" width="9.85546875" style="1" customWidth="1"/>
    <col min="4868" max="4868" width="8.42578125" style="1" customWidth="1"/>
    <col min="4869" max="4869" width="8" style="1" customWidth="1"/>
    <col min="4870" max="4870" width="9.28515625" style="1" customWidth="1"/>
    <col min="4871" max="4871" width="8.140625" style="1" customWidth="1"/>
    <col min="4872" max="4877" width="0" style="1" hidden="1" customWidth="1"/>
    <col min="4878" max="5120" width="9.140625" style="1"/>
    <col min="5121" max="5121" width="3.7109375" style="1" customWidth="1"/>
    <col min="5122" max="5122" width="47" style="1" customWidth="1"/>
    <col min="5123" max="5123" width="9.85546875" style="1" customWidth="1"/>
    <col min="5124" max="5124" width="8.42578125" style="1" customWidth="1"/>
    <col min="5125" max="5125" width="8" style="1" customWidth="1"/>
    <col min="5126" max="5126" width="9.28515625" style="1" customWidth="1"/>
    <col min="5127" max="5127" width="8.140625" style="1" customWidth="1"/>
    <col min="5128" max="5133" width="0" style="1" hidden="1" customWidth="1"/>
    <col min="5134" max="5376" width="9.140625" style="1"/>
    <col min="5377" max="5377" width="3.7109375" style="1" customWidth="1"/>
    <col min="5378" max="5378" width="47" style="1" customWidth="1"/>
    <col min="5379" max="5379" width="9.85546875" style="1" customWidth="1"/>
    <col min="5380" max="5380" width="8.42578125" style="1" customWidth="1"/>
    <col min="5381" max="5381" width="8" style="1" customWidth="1"/>
    <col min="5382" max="5382" width="9.28515625" style="1" customWidth="1"/>
    <col min="5383" max="5383" width="8.140625" style="1" customWidth="1"/>
    <col min="5384" max="5389" width="0" style="1" hidden="1" customWidth="1"/>
    <col min="5390" max="5632" width="9.140625" style="1"/>
    <col min="5633" max="5633" width="3.7109375" style="1" customWidth="1"/>
    <col min="5634" max="5634" width="47" style="1" customWidth="1"/>
    <col min="5635" max="5635" width="9.85546875" style="1" customWidth="1"/>
    <col min="5636" max="5636" width="8.42578125" style="1" customWidth="1"/>
    <col min="5637" max="5637" width="8" style="1" customWidth="1"/>
    <col min="5638" max="5638" width="9.28515625" style="1" customWidth="1"/>
    <col min="5639" max="5639" width="8.140625" style="1" customWidth="1"/>
    <col min="5640" max="5645" width="0" style="1" hidden="1" customWidth="1"/>
    <col min="5646" max="5888" width="9.140625" style="1"/>
    <col min="5889" max="5889" width="3.7109375" style="1" customWidth="1"/>
    <col min="5890" max="5890" width="47" style="1" customWidth="1"/>
    <col min="5891" max="5891" width="9.85546875" style="1" customWidth="1"/>
    <col min="5892" max="5892" width="8.42578125" style="1" customWidth="1"/>
    <col min="5893" max="5893" width="8" style="1" customWidth="1"/>
    <col min="5894" max="5894" width="9.28515625" style="1" customWidth="1"/>
    <col min="5895" max="5895" width="8.140625" style="1" customWidth="1"/>
    <col min="5896" max="5901" width="0" style="1" hidden="1" customWidth="1"/>
    <col min="5902" max="6144" width="9.140625" style="1"/>
    <col min="6145" max="6145" width="3.7109375" style="1" customWidth="1"/>
    <col min="6146" max="6146" width="47" style="1" customWidth="1"/>
    <col min="6147" max="6147" width="9.85546875" style="1" customWidth="1"/>
    <col min="6148" max="6148" width="8.42578125" style="1" customWidth="1"/>
    <col min="6149" max="6149" width="8" style="1" customWidth="1"/>
    <col min="6150" max="6150" width="9.28515625" style="1" customWidth="1"/>
    <col min="6151" max="6151" width="8.140625" style="1" customWidth="1"/>
    <col min="6152" max="6157" width="0" style="1" hidden="1" customWidth="1"/>
    <col min="6158" max="6400" width="9.140625" style="1"/>
    <col min="6401" max="6401" width="3.7109375" style="1" customWidth="1"/>
    <col min="6402" max="6402" width="47" style="1" customWidth="1"/>
    <col min="6403" max="6403" width="9.85546875" style="1" customWidth="1"/>
    <col min="6404" max="6404" width="8.42578125" style="1" customWidth="1"/>
    <col min="6405" max="6405" width="8" style="1" customWidth="1"/>
    <col min="6406" max="6406" width="9.28515625" style="1" customWidth="1"/>
    <col min="6407" max="6407" width="8.140625" style="1" customWidth="1"/>
    <col min="6408" max="6413" width="0" style="1" hidden="1" customWidth="1"/>
    <col min="6414" max="6656" width="9.140625" style="1"/>
    <col min="6657" max="6657" width="3.7109375" style="1" customWidth="1"/>
    <col min="6658" max="6658" width="47" style="1" customWidth="1"/>
    <col min="6659" max="6659" width="9.85546875" style="1" customWidth="1"/>
    <col min="6660" max="6660" width="8.42578125" style="1" customWidth="1"/>
    <col min="6661" max="6661" width="8" style="1" customWidth="1"/>
    <col min="6662" max="6662" width="9.28515625" style="1" customWidth="1"/>
    <col min="6663" max="6663" width="8.140625" style="1" customWidth="1"/>
    <col min="6664" max="6669" width="0" style="1" hidden="1" customWidth="1"/>
    <col min="6670" max="6912" width="9.140625" style="1"/>
    <col min="6913" max="6913" width="3.7109375" style="1" customWidth="1"/>
    <col min="6914" max="6914" width="47" style="1" customWidth="1"/>
    <col min="6915" max="6915" width="9.85546875" style="1" customWidth="1"/>
    <col min="6916" max="6916" width="8.42578125" style="1" customWidth="1"/>
    <col min="6917" max="6917" width="8" style="1" customWidth="1"/>
    <col min="6918" max="6918" width="9.28515625" style="1" customWidth="1"/>
    <col min="6919" max="6919" width="8.140625" style="1" customWidth="1"/>
    <col min="6920" max="6925" width="0" style="1" hidden="1" customWidth="1"/>
    <col min="6926" max="7168" width="9.140625" style="1"/>
    <col min="7169" max="7169" width="3.7109375" style="1" customWidth="1"/>
    <col min="7170" max="7170" width="47" style="1" customWidth="1"/>
    <col min="7171" max="7171" width="9.85546875" style="1" customWidth="1"/>
    <col min="7172" max="7172" width="8.42578125" style="1" customWidth="1"/>
    <col min="7173" max="7173" width="8" style="1" customWidth="1"/>
    <col min="7174" max="7174" width="9.28515625" style="1" customWidth="1"/>
    <col min="7175" max="7175" width="8.140625" style="1" customWidth="1"/>
    <col min="7176" max="7181" width="0" style="1" hidden="1" customWidth="1"/>
    <col min="7182" max="7424" width="9.140625" style="1"/>
    <col min="7425" max="7425" width="3.7109375" style="1" customWidth="1"/>
    <col min="7426" max="7426" width="47" style="1" customWidth="1"/>
    <col min="7427" max="7427" width="9.85546875" style="1" customWidth="1"/>
    <col min="7428" max="7428" width="8.42578125" style="1" customWidth="1"/>
    <col min="7429" max="7429" width="8" style="1" customWidth="1"/>
    <col min="7430" max="7430" width="9.28515625" style="1" customWidth="1"/>
    <col min="7431" max="7431" width="8.140625" style="1" customWidth="1"/>
    <col min="7432" max="7437" width="0" style="1" hidden="1" customWidth="1"/>
    <col min="7438" max="7680" width="9.140625" style="1"/>
    <col min="7681" max="7681" width="3.7109375" style="1" customWidth="1"/>
    <col min="7682" max="7682" width="47" style="1" customWidth="1"/>
    <col min="7683" max="7683" width="9.85546875" style="1" customWidth="1"/>
    <col min="7684" max="7684" width="8.42578125" style="1" customWidth="1"/>
    <col min="7685" max="7685" width="8" style="1" customWidth="1"/>
    <col min="7686" max="7686" width="9.28515625" style="1" customWidth="1"/>
    <col min="7687" max="7687" width="8.140625" style="1" customWidth="1"/>
    <col min="7688" max="7693" width="0" style="1" hidden="1" customWidth="1"/>
    <col min="7694" max="7936" width="9.140625" style="1"/>
    <col min="7937" max="7937" width="3.7109375" style="1" customWidth="1"/>
    <col min="7938" max="7938" width="47" style="1" customWidth="1"/>
    <col min="7939" max="7939" width="9.85546875" style="1" customWidth="1"/>
    <col min="7940" max="7940" width="8.42578125" style="1" customWidth="1"/>
    <col min="7941" max="7941" width="8" style="1" customWidth="1"/>
    <col min="7942" max="7942" width="9.28515625" style="1" customWidth="1"/>
    <col min="7943" max="7943" width="8.140625" style="1" customWidth="1"/>
    <col min="7944" max="7949" width="0" style="1" hidden="1" customWidth="1"/>
    <col min="7950" max="8192" width="9.140625" style="1"/>
    <col min="8193" max="8193" width="3.7109375" style="1" customWidth="1"/>
    <col min="8194" max="8194" width="47" style="1" customWidth="1"/>
    <col min="8195" max="8195" width="9.85546875" style="1" customWidth="1"/>
    <col min="8196" max="8196" width="8.42578125" style="1" customWidth="1"/>
    <col min="8197" max="8197" width="8" style="1" customWidth="1"/>
    <col min="8198" max="8198" width="9.28515625" style="1" customWidth="1"/>
    <col min="8199" max="8199" width="8.140625" style="1" customWidth="1"/>
    <col min="8200" max="8205" width="0" style="1" hidden="1" customWidth="1"/>
    <col min="8206" max="8448" width="9.140625" style="1"/>
    <col min="8449" max="8449" width="3.7109375" style="1" customWidth="1"/>
    <col min="8450" max="8450" width="47" style="1" customWidth="1"/>
    <col min="8451" max="8451" width="9.85546875" style="1" customWidth="1"/>
    <col min="8452" max="8452" width="8.42578125" style="1" customWidth="1"/>
    <col min="8453" max="8453" width="8" style="1" customWidth="1"/>
    <col min="8454" max="8454" width="9.28515625" style="1" customWidth="1"/>
    <col min="8455" max="8455" width="8.140625" style="1" customWidth="1"/>
    <col min="8456" max="8461" width="0" style="1" hidden="1" customWidth="1"/>
    <col min="8462" max="8704" width="9.140625" style="1"/>
    <col min="8705" max="8705" width="3.7109375" style="1" customWidth="1"/>
    <col min="8706" max="8706" width="47" style="1" customWidth="1"/>
    <col min="8707" max="8707" width="9.85546875" style="1" customWidth="1"/>
    <col min="8708" max="8708" width="8.42578125" style="1" customWidth="1"/>
    <col min="8709" max="8709" width="8" style="1" customWidth="1"/>
    <col min="8710" max="8710" width="9.28515625" style="1" customWidth="1"/>
    <col min="8711" max="8711" width="8.140625" style="1" customWidth="1"/>
    <col min="8712" max="8717" width="0" style="1" hidden="1" customWidth="1"/>
    <col min="8718" max="8960" width="9.140625" style="1"/>
    <col min="8961" max="8961" width="3.7109375" style="1" customWidth="1"/>
    <col min="8962" max="8962" width="47" style="1" customWidth="1"/>
    <col min="8963" max="8963" width="9.85546875" style="1" customWidth="1"/>
    <col min="8964" max="8964" width="8.42578125" style="1" customWidth="1"/>
    <col min="8965" max="8965" width="8" style="1" customWidth="1"/>
    <col min="8966" max="8966" width="9.28515625" style="1" customWidth="1"/>
    <col min="8967" max="8967" width="8.140625" style="1" customWidth="1"/>
    <col min="8968" max="8973" width="0" style="1" hidden="1" customWidth="1"/>
    <col min="8974" max="9216" width="9.140625" style="1"/>
    <col min="9217" max="9217" width="3.7109375" style="1" customWidth="1"/>
    <col min="9218" max="9218" width="47" style="1" customWidth="1"/>
    <col min="9219" max="9219" width="9.85546875" style="1" customWidth="1"/>
    <col min="9220" max="9220" width="8.42578125" style="1" customWidth="1"/>
    <col min="9221" max="9221" width="8" style="1" customWidth="1"/>
    <col min="9222" max="9222" width="9.28515625" style="1" customWidth="1"/>
    <col min="9223" max="9223" width="8.140625" style="1" customWidth="1"/>
    <col min="9224" max="9229" width="0" style="1" hidden="1" customWidth="1"/>
    <col min="9230" max="9472" width="9.140625" style="1"/>
    <col min="9473" max="9473" width="3.7109375" style="1" customWidth="1"/>
    <col min="9474" max="9474" width="47" style="1" customWidth="1"/>
    <col min="9475" max="9475" width="9.85546875" style="1" customWidth="1"/>
    <col min="9476" max="9476" width="8.42578125" style="1" customWidth="1"/>
    <col min="9477" max="9477" width="8" style="1" customWidth="1"/>
    <col min="9478" max="9478" width="9.28515625" style="1" customWidth="1"/>
    <col min="9479" max="9479" width="8.140625" style="1" customWidth="1"/>
    <col min="9480" max="9485" width="0" style="1" hidden="1" customWidth="1"/>
    <col min="9486" max="9728" width="9.140625" style="1"/>
    <col min="9729" max="9729" width="3.7109375" style="1" customWidth="1"/>
    <col min="9730" max="9730" width="47" style="1" customWidth="1"/>
    <col min="9731" max="9731" width="9.85546875" style="1" customWidth="1"/>
    <col min="9732" max="9732" width="8.42578125" style="1" customWidth="1"/>
    <col min="9733" max="9733" width="8" style="1" customWidth="1"/>
    <col min="9734" max="9734" width="9.28515625" style="1" customWidth="1"/>
    <col min="9735" max="9735" width="8.140625" style="1" customWidth="1"/>
    <col min="9736" max="9741" width="0" style="1" hidden="1" customWidth="1"/>
    <col min="9742" max="9984" width="9.140625" style="1"/>
    <col min="9985" max="9985" width="3.7109375" style="1" customWidth="1"/>
    <col min="9986" max="9986" width="47" style="1" customWidth="1"/>
    <col min="9987" max="9987" width="9.85546875" style="1" customWidth="1"/>
    <col min="9988" max="9988" width="8.42578125" style="1" customWidth="1"/>
    <col min="9989" max="9989" width="8" style="1" customWidth="1"/>
    <col min="9990" max="9990" width="9.28515625" style="1" customWidth="1"/>
    <col min="9991" max="9991" width="8.140625" style="1" customWidth="1"/>
    <col min="9992" max="9997" width="0" style="1" hidden="1" customWidth="1"/>
    <col min="9998" max="10240" width="9.140625" style="1"/>
    <col min="10241" max="10241" width="3.7109375" style="1" customWidth="1"/>
    <col min="10242" max="10242" width="47" style="1" customWidth="1"/>
    <col min="10243" max="10243" width="9.85546875" style="1" customWidth="1"/>
    <col min="10244" max="10244" width="8.42578125" style="1" customWidth="1"/>
    <col min="10245" max="10245" width="8" style="1" customWidth="1"/>
    <col min="10246" max="10246" width="9.28515625" style="1" customWidth="1"/>
    <col min="10247" max="10247" width="8.140625" style="1" customWidth="1"/>
    <col min="10248" max="10253" width="0" style="1" hidden="1" customWidth="1"/>
    <col min="10254" max="10496" width="9.140625" style="1"/>
    <col min="10497" max="10497" width="3.7109375" style="1" customWidth="1"/>
    <col min="10498" max="10498" width="47" style="1" customWidth="1"/>
    <col min="10499" max="10499" width="9.85546875" style="1" customWidth="1"/>
    <col min="10500" max="10500" width="8.42578125" style="1" customWidth="1"/>
    <col min="10501" max="10501" width="8" style="1" customWidth="1"/>
    <col min="10502" max="10502" width="9.28515625" style="1" customWidth="1"/>
    <col min="10503" max="10503" width="8.140625" style="1" customWidth="1"/>
    <col min="10504" max="10509" width="0" style="1" hidden="1" customWidth="1"/>
    <col min="10510" max="10752" width="9.140625" style="1"/>
    <col min="10753" max="10753" width="3.7109375" style="1" customWidth="1"/>
    <col min="10754" max="10754" width="47" style="1" customWidth="1"/>
    <col min="10755" max="10755" width="9.85546875" style="1" customWidth="1"/>
    <col min="10756" max="10756" width="8.42578125" style="1" customWidth="1"/>
    <col min="10757" max="10757" width="8" style="1" customWidth="1"/>
    <col min="10758" max="10758" width="9.28515625" style="1" customWidth="1"/>
    <col min="10759" max="10759" width="8.140625" style="1" customWidth="1"/>
    <col min="10760" max="10765" width="0" style="1" hidden="1" customWidth="1"/>
    <col min="10766" max="11008" width="9.140625" style="1"/>
    <col min="11009" max="11009" width="3.7109375" style="1" customWidth="1"/>
    <col min="11010" max="11010" width="47" style="1" customWidth="1"/>
    <col min="11011" max="11011" width="9.85546875" style="1" customWidth="1"/>
    <col min="11012" max="11012" width="8.42578125" style="1" customWidth="1"/>
    <col min="11013" max="11013" width="8" style="1" customWidth="1"/>
    <col min="11014" max="11014" width="9.28515625" style="1" customWidth="1"/>
    <col min="11015" max="11015" width="8.140625" style="1" customWidth="1"/>
    <col min="11016" max="11021" width="0" style="1" hidden="1" customWidth="1"/>
    <col min="11022" max="11264" width="9.140625" style="1"/>
    <col min="11265" max="11265" width="3.7109375" style="1" customWidth="1"/>
    <col min="11266" max="11266" width="47" style="1" customWidth="1"/>
    <col min="11267" max="11267" width="9.85546875" style="1" customWidth="1"/>
    <col min="11268" max="11268" width="8.42578125" style="1" customWidth="1"/>
    <col min="11269" max="11269" width="8" style="1" customWidth="1"/>
    <col min="11270" max="11270" width="9.28515625" style="1" customWidth="1"/>
    <col min="11271" max="11271" width="8.140625" style="1" customWidth="1"/>
    <col min="11272" max="11277" width="0" style="1" hidden="1" customWidth="1"/>
    <col min="11278" max="11520" width="9.140625" style="1"/>
    <col min="11521" max="11521" width="3.7109375" style="1" customWidth="1"/>
    <col min="11522" max="11522" width="47" style="1" customWidth="1"/>
    <col min="11523" max="11523" width="9.85546875" style="1" customWidth="1"/>
    <col min="11524" max="11524" width="8.42578125" style="1" customWidth="1"/>
    <col min="11525" max="11525" width="8" style="1" customWidth="1"/>
    <col min="11526" max="11526" width="9.28515625" style="1" customWidth="1"/>
    <col min="11527" max="11527" width="8.140625" style="1" customWidth="1"/>
    <col min="11528" max="11533" width="0" style="1" hidden="1" customWidth="1"/>
    <col min="11534" max="11776" width="9.140625" style="1"/>
    <col min="11777" max="11777" width="3.7109375" style="1" customWidth="1"/>
    <col min="11778" max="11778" width="47" style="1" customWidth="1"/>
    <col min="11779" max="11779" width="9.85546875" style="1" customWidth="1"/>
    <col min="11780" max="11780" width="8.42578125" style="1" customWidth="1"/>
    <col min="11781" max="11781" width="8" style="1" customWidth="1"/>
    <col min="11782" max="11782" width="9.28515625" style="1" customWidth="1"/>
    <col min="11783" max="11783" width="8.140625" style="1" customWidth="1"/>
    <col min="11784" max="11789" width="0" style="1" hidden="1" customWidth="1"/>
    <col min="11790" max="12032" width="9.140625" style="1"/>
    <col min="12033" max="12033" width="3.7109375" style="1" customWidth="1"/>
    <col min="12034" max="12034" width="47" style="1" customWidth="1"/>
    <col min="12035" max="12035" width="9.85546875" style="1" customWidth="1"/>
    <col min="12036" max="12036" width="8.42578125" style="1" customWidth="1"/>
    <col min="12037" max="12037" width="8" style="1" customWidth="1"/>
    <col min="12038" max="12038" width="9.28515625" style="1" customWidth="1"/>
    <col min="12039" max="12039" width="8.140625" style="1" customWidth="1"/>
    <col min="12040" max="12045" width="0" style="1" hidden="1" customWidth="1"/>
    <col min="12046" max="12288" width="9.140625" style="1"/>
    <col min="12289" max="12289" width="3.7109375" style="1" customWidth="1"/>
    <col min="12290" max="12290" width="47" style="1" customWidth="1"/>
    <col min="12291" max="12291" width="9.85546875" style="1" customWidth="1"/>
    <col min="12292" max="12292" width="8.42578125" style="1" customWidth="1"/>
    <col min="12293" max="12293" width="8" style="1" customWidth="1"/>
    <col min="12294" max="12294" width="9.28515625" style="1" customWidth="1"/>
    <col min="12295" max="12295" width="8.140625" style="1" customWidth="1"/>
    <col min="12296" max="12301" width="0" style="1" hidden="1" customWidth="1"/>
    <col min="12302" max="12544" width="9.140625" style="1"/>
    <col min="12545" max="12545" width="3.7109375" style="1" customWidth="1"/>
    <col min="12546" max="12546" width="47" style="1" customWidth="1"/>
    <col min="12547" max="12547" width="9.85546875" style="1" customWidth="1"/>
    <col min="12548" max="12548" width="8.42578125" style="1" customWidth="1"/>
    <col min="12549" max="12549" width="8" style="1" customWidth="1"/>
    <col min="12550" max="12550" width="9.28515625" style="1" customWidth="1"/>
    <col min="12551" max="12551" width="8.140625" style="1" customWidth="1"/>
    <col min="12552" max="12557" width="0" style="1" hidden="1" customWidth="1"/>
    <col min="12558" max="12800" width="9.140625" style="1"/>
    <col min="12801" max="12801" width="3.7109375" style="1" customWidth="1"/>
    <col min="12802" max="12802" width="47" style="1" customWidth="1"/>
    <col min="12803" max="12803" width="9.85546875" style="1" customWidth="1"/>
    <col min="12804" max="12804" width="8.42578125" style="1" customWidth="1"/>
    <col min="12805" max="12805" width="8" style="1" customWidth="1"/>
    <col min="12806" max="12806" width="9.28515625" style="1" customWidth="1"/>
    <col min="12807" max="12807" width="8.140625" style="1" customWidth="1"/>
    <col min="12808" max="12813" width="0" style="1" hidden="1" customWidth="1"/>
    <col min="12814" max="13056" width="9.140625" style="1"/>
    <col min="13057" max="13057" width="3.7109375" style="1" customWidth="1"/>
    <col min="13058" max="13058" width="47" style="1" customWidth="1"/>
    <col min="13059" max="13059" width="9.85546875" style="1" customWidth="1"/>
    <col min="13060" max="13060" width="8.42578125" style="1" customWidth="1"/>
    <col min="13061" max="13061" width="8" style="1" customWidth="1"/>
    <col min="13062" max="13062" width="9.28515625" style="1" customWidth="1"/>
    <col min="13063" max="13063" width="8.140625" style="1" customWidth="1"/>
    <col min="13064" max="13069" width="0" style="1" hidden="1" customWidth="1"/>
    <col min="13070" max="13312" width="9.140625" style="1"/>
    <col min="13313" max="13313" width="3.7109375" style="1" customWidth="1"/>
    <col min="13314" max="13314" width="47" style="1" customWidth="1"/>
    <col min="13315" max="13315" width="9.85546875" style="1" customWidth="1"/>
    <col min="13316" max="13316" width="8.42578125" style="1" customWidth="1"/>
    <col min="13317" max="13317" width="8" style="1" customWidth="1"/>
    <col min="13318" max="13318" width="9.28515625" style="1" customWidth="1"/>
    <col min="13319" max="13319" width="8.140625" style="1" customWidth="1"/>
    <col min="13320" max="13325" width="0" style="1" hidden="1" customWidth="1"/>
    <col min="13326" max="13568" width="9.140625" style="1"/>
    <col min="13569" max="13569" width="3.7109375" style="1" customWidth="1"/>
    <col min="13570" max="13570" width="47" style="1" customWidth="1"/>
    <col min="13571" max="13571" width="9.85546875" style="1" customWidth="1"/>
    <col min="13572" max="13572" width="8.42578125" style="1" customWidth="1"/>
    <col min="13573" max="13573" width="8" style="1" customWidth="1"/>
    <col min="13574" max="13574" width="9.28515625" style="1" customWidth="1"/>
    <col min="13575" max="13575" width="8.140625" style="1" customWidth="1"/>
    <col min="13576" max="13581" width="0" style="1" hidden="1" customWidth="1"/>
    <col min="13582" max="13824" width="9.140625" style="1"/>
    <col min="13825" max="13825" width="3.7109375" style="1" customWidth="1"/>
    <col min="13826" max="13826" width="47" style="1" customWidth="1"/>
    <col min="13827" max="13827" width="9.85546875" style="1" customWidth="1"/>
    <col min="13828" max="13828" width="8.42578125" style="1" customWidth="1"/>
    <col min="13829" max="13829" width="8" style="1" customWidth="1"/>
    <col min="13830" max="13830" width="9.28515625" style="1" customWidth="1"/>
    <col min="13831" max="13831" width="8.140625" style="1" customWidth="1"/>
    <col min="13832" max="13837" width="0" style="1" hidden="1" customWidth="1"/>
    <col min="13838" max="14080" width="9.140625" style="1"/>
    <col min="14081" max="14081" width="3.7109375" style="1" customWidth="1"/>
    <col min="14082" max="14082" width="47" style="1" customWidth="1"/>
    <col min="14083" max="14083" width="9.85546875" style="1" customWidth="1"/>
    <col min="14084" max="14084" width="8.42578125" style="1" customWidth="1"/>
    <col min="14085" max="14085" width="8" style="1" customWidth="1"/>
    <col min="14086" max="14086" width="9.28515625" style="1" customWidth="1"/>
    <col min="14087" max="14087" width="8.140625" style="1" customWidth="1"/>
    <col min="14088" max="14093" width="0" style="1" hidden="1" customWidth="1"/>
    <col min="14094" max="14336" width="9.140625" style="1"/>
    <col min="14337" max="14337" width="3.7109375" style="1" customWidth="1"/>
    <col min="14338" max="14338" width="47" style="1" customWidth="1"/>
    <col min="14339" max="14339" width="9.85546875" style="1" customWidth="1"/>
    <col min="14340" max="14340" width="8.42578125" style="1" customWidth="1"/>
    <col min="14341" max="14341" width="8" style="1" customWidth="1"/>
    <col min="14342" max="14342" width="9.28515625" style="1" customWidth="1"/>
    <col min="14343" max="14343" width="8.140625" style="1" customWidth="1"/>
    <col min="14344" max="14349" width="0" style="1" hidden="1" customWidth="1"/>
    <col min="14350" max="14592" width="9.140625" style="1"/>
    <col min="14593" max="14593" width="3.7109375" style="1" customWidth="1"/>
    <col min="14594" max="14594" width="47" style="1" customWidth="1"/>
    <col min="14595" max="14595" width="9.85546875" style="1" customWidth="1"/>
    <col min="14596" max="14596" width="8.42578125" style="1" customWidth="1"/>
    <col min="14597" max="14597" width="8" style="1" customWidth="1"/>
    <col min="14598" max="14598" width="9.28515625" style="1" customWidth="1"/>
    <col min="14599" max="14599" width="8.140625" style="1" customWidth="1"/>
    <col min="14600" max="14605" width="0" style="1" hidden="1" customWidth="1"/>
    <col min="14606" max="14848" width="9.140625" style="1"/>
    <col min="14849" max="14849" width="3.7109375" style="1" customWidth="1"/>
    <col min="14850" max="14850" width="47" style="1" customWidth="1"/>
    <col min="14851" max="14851" width="9.85546875" style="1" customWidth="1"/>
    <col min="14852" max="14852" width="8.42578125" style="1" customWidth="1"/>
    <col min="14853" max="14853" width="8" style="1" customWidth="1"/>
    <col min="14854" max="14854" width="9.28515625" style="1" customWidth="1"/>
    <col min="14855" max="14855" width="8.140625" style="1" customWidth="1"/>
    <col min="14856" max="14861" width="0" style="1" hidden="1" customWidth="1"/>
    <col min="14862" max="15104" width="9.140625" style="1"/>
    <col min="15105" max="15105" width="3.7109375" style="1" customWidth="1"/>
    <col min="15106" max="15106" width="47" style="1" customWidth="1"/>
    <col min="15107" max="15107" width="9.85546875" style="1" customWidth="1"/>
    <col min="15108" max="15108" width="8.42578125" style="1" customWidth="1"/>
    <col min="15109" max="15109" width="8" style="1" customWidth="1"/>
    <col min="15110" max="15110" width="9.28515625" style="1" customWidth="1"/>
    <col min="15111" max="15111" width="8.140625" style="1" customWidth="1"/>
    <col min="15112" max="15117" width="0" style="1" hidden="1" customWidth="1"/>
    <col min="15118" max="15360" width="9.140625" style="1"/>
    <col min="15361" max="15361" width="3.7109375" style="1" customWidth="1"/>
    <col min="15362" max="15362" width="47" style="1" customWidth="1"/>
    <col min="15363" max="15363" width="9.85546875" style="1" customWidth="1"/>
    <col min="15364" max="15364" width="8.42578125" style="1" customWidth="1"/>
    <col min="15365" max="15365" width="8" style="1" customWidth="1"/>
    <col min="15366" max="15366" width="9.28515625" style="1" customWidth="1"/>
    <col min="15367" max="15367" width="8.140625" style="1" customWidth="1"/>
    <col min="15368" max="15373" width="0" style="1" hidden="1" customWidth="1"/>
    <col min="15374" max="15616" width="9.140625" style="1"/>
    <col min="15617" max="15617" width="3.7109375" style="1" customWidth="1"/>
    <col min="15618" max="15618" width="47" style="1" customWidth="1"/>
    <col min="15619" max="15619" width="9.85546875" style="1" customWidth="1"/>
    <col min="15620" max="15620" width="8.42578125" style="1" customWidth="1"/>
    <col min="15621" max="15621" width="8" style="1" customWidth="1"/>
    <col min="15622" max="15622" width="9.28515625" style="1" customWidth="1"/>
    <col min="15623" max="15623" width="8.140625" style="1" customWidth="1"/>
    <col min="15624" max="15629" width="0" style="1" hidden="1" customWidth="1"/>
    <col min="15630" max="15872" width="9.140625" style="1"/>
    <col min="15873" max="15873" width="3.7109375" style="1" customWidth="1"/>
    <col min="15874" max="15874" width="47" style="1" customWidth="1"/>
    <col min="15875" max="15875" width="9.85546875" style="1" customWidth="1"/>
    <col min="15876" max="15876" width="8.42578125" style="1" customWidth="1"/>
    <col min="15877" max="15877" width="8" style="1" customWidth="1"/>
    <col min="15878" max="15878" width="9.28515625" style="1" customWidth="1"/>
    <col min="15879" max="15879" width="8.140625" style="1" customWidth="1"/>
    <col min="15880" max="15885" width="0" style="1" hidden="1" customWidth="1"/>
    <col min="15886" max="16128" width="9.140625" style="1"/>
    <col min="16129" max="16129" width="3.7109375" style="1" customWidth="1"/>
    <col min="16130" max="16130" width="47" style="1" customWidth="1"/>
    <col min="16131" max="16131" width="9.85546875" style="1" customWidth="1"/>
    <col min="16132" max="16132" width="8.42578125" style="1" customWidth="1"/>
    <col min="16133" max="16133" width="8" style="1" customWidth="1"/>
    <col min="16134" max="16134" width="9.28515625" style="1" customWidth="1"/>
    <col min="16135" max="16135" width="8.140625" style="1" customWidth="1"/>
    <col min="16136" max="16141" width="0" style="1" hidden="1" customWidth="1"/>
    <col min="16142" max="16384" width="9.140625" style="1"/>
  </cols>
  <sheetData>
    <row r="1" spans="1:9" ht="12.75" x14ac:dyDescent="0.25">
      <c r="A1" s="8"/>
      <c r="B1" s="8"/>
      <c r="C1" s="8"/>
      <c r="D1" s="8"/>
      <c r="E1" s="8"/>
      <c r="F1" s="8"/>
      <c r="G1" s="8"/>
    </row>
    <row r="2" spans="1:9" ht="18" x14ac:dyDescent="0.35">
      <c r="A2" s="16" t="s">
        <v>87</v>
      </c>
      <c r="B2" s="16"/>
      <c r="C2" s="16"/>
      <c r="D2" s="16"/>
      <c r="E2" s="16"/>
      <c r="F2" s="16"/>
      <c r="G2" s="8"/>
    </row>
    <row r="3" spans="1:9" ht="12.75" x14ac:dyDescent="0.25">
      <c r="A3" s="12" t="s">
        <v>88</v>
      </c>
      <c r="B3" s="12"/>
      <c r="C3" s="12"/>
      <c r="D3" s="12"/>
      <c r="E3" s="12"/>
      <c r="F3" s="12"/>
      <c r="G3" s="8"/>
    </row>
    <row r="4" spans="1:9" ht="12.75" x14ac:dyDescent="0.25">
      <c r="A4" s="10"/>
      <c r="B4" s="10"/>
      <c r="C4" s="10"/>
      <c r="D4" s="10"/>
      <c r="E4" s="10"/>
      <c r="F4" s="10"/>
      <c r="G4" s="8"/>
    </row>
    <row r="5" spans="1:9" s="2" customFormat="1" ht="12.75" x14ac:dyDescent="0.25">
      <c r="A5" s="13" t="s">
        <v>89</v>
      </c>
      <c r="B5" s="13" t="s">
        <v>90</v>
      </c>
      <c r="C5" s="9" t="s">
        <v>91</v>
      </c>
      <c r="D5" s="13" t="s">
        <v>92</v>
      </c>
      <c r="E5" s="13" t="s">
        <v>93</v>
      </c>
      <c r="F5" s="13" t="s">
        <v>94</v>
      </c>
      <c r="G5" s="14"/>
    </row>
    <row r="6" spans="1:9" ht="12.75" x14ac:dyDescent="0.25">
      <c r="A6" s="13"/>
      <c r="B6" s="13"/>
      <c r="C6" s="9" t="s">
        <v>95</v>
      </c>
      <c r="D6" s="13"/>
      <c r="E6" s="13"/>
      <c r="F6" s="13"/>
      <c r="G6" s="14"/>
    </row>
    <row r="7" spans="1:9" ht="12.75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"/>
    </row>
    <row r="8" spans="1:9" ht="12.75" x14ac:dyDescent="0.25">
      <c r="A8" s="9"/>
      <c r="B8" s="9" t="s">
        <v>96</v>
      </c>
      <c r="C8" s="9"/>
      <c r="D8" s="9"/>
      <c r="E8" s="9"/>
      <c r="F8" s="9"/>
      <c r="G8" s="8"/>
    </row>
    <row r="9" spans="1:9" ht="12.75" x14ac:dyDescent="0.25">
      <c r="A9" s="9"/>
      <c r="B9" s="9" t="s">
        <v>97</v>
      </c>
      <c r="C9" s="9"/>
      <c r="D9" s="9"/>
      <c r="E9" s="9"/>
      <c r="F9" s="9"/>
      <c r="G9" s="8"/>
      <c r="I9" s="1">
        <v>2.3345410000000002</v>
      </c>
    </row>
    <row r="10" spans="1:9" ht="25.5" x14ac:dyDescent="0.25">
      <c r="A10" s="9">
        <v>1</v>
      </c>
      <c r="B10" s="9" t="s">
        <v>98</v>
      </c>
      <c r="C10" s="9" t="s">
        <v>99</v>
      </c>
      <c r="D10" s="9">
        <v>21</v>
      </c>
      <c r="E10" s="9">
        <v>3.1</v>
      </c>
      <c r="F10" s="9">
        <v>65.040000000000006</v>
      </c>
      <c r="G10" s="8"/>
      <c r="I10" s="1">
        <v>10.165864900000001</v>
      </c>
    </row>
    <row r="11" spans="1:9" ht="25.5" x14ac:dyDescent="0.25">
      <c r="A11" s="9">
        <v>2</v>
      </c>
      <c r="B11" s="9" t="s">
        <v>100</v>
      </c>
      <c r="C11" s="9" t="s">
        <v>101</v>
      </c>
      <c r="D11" s="9">
        <v>7.7</v>
      </c>
      <c r="E11" s="9">
        <v>13.49</v>
      </c>
      <c r="F11" s="9">
        <v>103.85</v>
      </c>
      <c r="G11" s="8"/>
      <c r="I11" s="1">
        <v>97.626260000000002</v>
      </c>
    </row>
    <row r="12" spans="1:9" ht="12.75" x14ac:dyDescent="0.25">
      <c r="A12" s="9">
        <v>3</v>
      </c>
      <c r="B12" s="9" t="s">
        <v>102</v>
      </c>
      <c r="C12" s="9" t="s">
        <v>101</v>
      </c>
      <c r="D12" s="9">
        <v>1.4</v>
      </c>
      <c r="E12" s="9">
        <v>129.52000000000001</v>
      </c>
      <c r="F12" s="9">
        <v>181.33</v>
      </c>
      <c r="G12" s="8"/>
      <c r="I12" s="1">
        <v>745.8903646</v>
      </c>
    </row>
    <row r="13" spans="1:9" ht="12.75" x14ac:dyDescent="0.25">
      <c r="A13" s="9">
        <v>4</v>
      </c>
      <c r="B13" s="9" t="s">
        <v>103</v>
      </c>
      <c r="C13" s="9" t="s">
        <v>19</v>
      </c>
      <c r="D13" s="9">
        <v>1.7000000000000001E-2</v>
      </c>
      <c r="E13" s="9">
        <v>989.57</v>
      </c>
      <c r="F13" s="9">
        <v>16.62</v>
      </c>
      <c r="G13" s="8"/>
      <c r="I13" s="1">
        <v>1.7195549999999999</v>
      </c>
    </row>
    <row r="14" spans="1:9" ht="12.75" x14ac:dyDescent="0.25">
      <c r="A14" s="9">
        <v>5</v>
      </c>
      <c r="B14" s="9" t="s">
        <v>104</v>
      </c>
      <c r="C14" s="9" t="s">
        <v>105</v>
      </c>
      <c r="D14" s="9">
        <v>30.24</v>
      </c>
      <c r="E14" s="9">
        <v>2.2799999999999998</v>
      </c>
      <c r="F14" s="9">
        <v>68.989999999999995</v>
      </c>
      <c r="G14" s="8"/>
    </row>
    <row r="15" spans="1:9" ht="12.75" x14ac:dyDescent="0.25">
      <c r="A15" s="9"/>
      <c r="B15" s="9" t="s">
        <v>106</v>
      </c>
      <c r="C15" s="9"/>
      <c r="D15" s="9">
        <v>45</v>
      </c>
      <c r="E15" s="9">
        <v>0</v>
      </c>
      <c r="F15" s="9">
        <v>0</v>
      </c>
      <c r="G15" s="8"/>
      <c r="I15" s="1">
        <v>4.9449823000000004</v>
      </c>
    </row>
    <row r="16" spans="1:9" ht="12.75" x14ac:dyDescent="0.25">
      <c r="A16" s="9">
        <v>1</v>
      </c>
      <c r="B16" s="9" t="s">
        <v>107</v>
      </c>
      <c r="C16" s="9" t="s">
        <v>108</v>
      </c>
      <c r="D16" s="9">
        <v>3.6</v>
      </c>
      <c r="E16" s="9">
        <v>6.56</v>
      </c>
      <c r="F16" s="9">
        <v>23.62</v>
      </c>
      <c r="G16" s="8"/>
      <c r="I16" s="1">
        <v>30.595808836499998</v>
      </c>
    </row>
    <row r="17" spans="1:12" ht="12.75" x14ac:dyDescent="0.25">
      <c r="A17" s="9">
        <v>2</v>
      </c>
      <c r="B17" s="9" t="s">
        <v>109</v>
      </c>
      <c r="C17" s="9" t="s">
        <v>108</v>
      </c>
      <c r="D17" s="9">
        <v>3.54</v>
      </c>
      <c r="E17" s="9">
        <v>40.590000000000003</v>
      </c>
      <c r="F17" s="9">
        <v>143.5</v>
      </c>
      <c r="G17" s="8"/>
      <c r="I17" s="1">
        <v>57.87890324</v>
      </c>
    </row>
    <row r="18" spans="1:12" ht="25.5" x14ac:dyDescent="0.25">
      <c r="A18" s="9">
        <v>3</v>
      </c>
      <c r="B18" s="9" t="s">
        <v>110</v>
      </c>
      <c r="C18" s="9" t="s">
        <v>105</v>
      </c>
      <c r="D18" s="9">
        <v>0.21</v>
      </c>
      <c r="E18" s="9">
        <v>76.790000000000006</v>
      </c>
      <c r="F18" s="9">
        <v>16.13</v>
      </c>
      <c r="G18" s="8"/>
      <c r="I18" s="1">
        <v>2.0169071999999999</v>
      </c>
    </row>
    <row r="19" spans="1:12" ht="12.75" x14ac:dyDescent="0.25">
      <c r="A19" s="9">
        <v>4</v>
      </c>
      <c r="B19" s="9" t="s">
        <v>111</v>
      </c>
      <c r="C19" s="9" t="s">
        <v>112</v>
      </c>
      <c r="D19" s="9">
        <v>58.5</v>
      </c>
      <c r="E19" s="9">
        <v>2.68</v>
      </c>
      <c r="F19" s="9">
        <v>156.54</v>
      </c>
      <c r="G19" s="8"/>
      <c r="I19" s="1">
        <v>258.70282576</v>
      </c>
    </row>
    <row r="20" spans="1:12" ht="12.75" x14ac:dyDescent="0.25">
      <c r="A20" s="9">
        <v>5</v>
      </c>
      <c r="B20" s="9" t="s">
        <v>113</v>
      </c>
      <c r="C20" s="9" t="s">
        <v>105</v>
      </c>
      <c r="D20" s="9">
        <v>1.246</v>
      </c>
      <c r="E20" s="9">
        <v>343.22</v>
      </c>
      <c r="F20" s="9">
        <v>427.81</v>
      </c>
      <c r="G20" s="8"/>
      <c r="I20" s="1">
        <v>1.3178654999999999</v>
      </c>
    </row>
    <row r="21" spans="1:12" ht="12.75" x14ac:dyDescent="0.25">
      <c r="A21" s="9">
        <v>6</v>
      </c>
      <c r="B21" s="9" t="s">
        <v>114</v>
      </c>
      <c r="C21" s="9" t="s">
        <v>112</v>
      </c>
      <c r="D21" s="9">
        <v>288</v>
      </c>
      <c r="E21" s="9">
        <v>1.75</v>
      </c>
      <c r="F21" s="9">
        <v>503.54</v>
      </c>
      <c r="G21" s="8"/>
      <c r="I21" s="1">
        <v>0.66466259999999988</v>
      </c>
    </row>
    <row r="22" spans="1:12" ht="12.75" x14ac:dyDescent="0.25">
      <c r="A22" s="9">
        <v>7</v>
      </c>
      <c r="B22" s="9" t="s">
        <v>115</v>
      </c>
      <c r="C22" s="9" t="s">
        <v>112</v>
      </c>
      <c r="D22" s="9">
        <v>532.79999999999995</v>
      </c>
      <c r="E22" s="9">
        <v>0.88</v>
      </c>
      <c r="F22" s="9">
        <v>469.83</v>
      </c>
      <c r="G22" s="8"/>
      <c r="I22" s="1">
        <v>97.518272467999992</v>
      </c>
    </row>
    <row r="23" spans="1:12" ht="25.5" x14ac:dyDescent="0.25">
      <c r="A23" s="9">
        <v>8</v>
      </c>
      <c r="B23" s="9" t="s">
        <v>116</v>
      </c>
      <c r="C23" s="9" t="s">
        <v>101</v>
      </c>
      <c r="D23" s="9">
        <v>0.92</v>
      </c>
      <c r="E23" s="9">
        <v>129.38</v>
      </c>
      <c r="F23" s="9">
        <v>118.95</v>
      </c>
      <c r="G23" s="8"/>
    </row>
    <row r="24" spans="1:12" ht="12.75" x14ac:dyDescent="0.25">
      <c r="A24" s="9"/>
      <c r="B24" s="9" t="s">
        <v>117</v>
      </c>
      <c r="C24" s="9"/>
      <c r="D24" s="9"/>
      <c r="E24" s="9"/>
      <c r="F24" s="9"/>
      <c r="G24" s="8"/>
      <c r="I24" s="1">
        <v>485.37602622200001</v>
      </c>
    </row>
    <row r="25" spans="1:12" ht="25.5" x14ac:dyDescent="0.25">
      <c r="A25" s="9">
        <v>1</v>
      </c>
      <c r="B25" s="9" t="s">
        <v>118</v>
      </c>
      <c r="C25" s="9" t="s">
        <v>119</v>
      </c>
      <c r="D25" s="9">
        <v>1.42</v>
      </c>
      <c r="E25" s="9">
        <v>643.95000000000005</v>
      </c>
      <c r="F25" s="9">
        <v>914.41</v>
      </c>
      <c r="G25" s="8"/>
      <c r="I25" s="1">
        <v>125.78831550000001</v>
      </c>
    </row>
    <row r="26" spans="1:12" ht="12.75" x14ac:dyDescent="0.25">
      <c r="A26" s="9">
        <v>2</v>
      </c>
      <c r="B26" s="9" t="s">
        <v>120</v>
      </c>
      <c r="C26" s="9" t="s">
        <v>121</v>
      </c>
      <c r="D26" s="9">
        <v>1.4</v>
      </c>
      <c r="E26" s="9">
        <v>166.88</v>
      </c>
      <c r="F26" s="9">
        <v>233.64</v>
      </c>
      <c r="G26" s="8"/>
      <c r="I26" s="1">
        <v>19.5780788</v>
      </c>
    </row>
    <row r="27" spans="1:12" ht="25.5" x14ac:dyDescent="0.25">
      <c r="A27" s="9">
        <v>3</v>
      </c>
      <c r="B27" s="9" t="s">
        <v>122</v>
      </c>
      <c r="C27" s="9" t="s">
        <v>99</v>
      </c>
      <c r="D27" s="9">
        <v>8.4</v>
      </c>
      <c r="E27" s="9">
        <v>25.97</v>
      </c>
      <c r="F27" s="9">
        <v>218.18</v>
      </c>
      <c r="G27" s="8"/>
      <c r="I27" s="1">
        <v>566.92973999999992</v>
      </c>
    </row>
    <row r="28" spans="1:12" ht="38.25" x14ac:dyDescent="0.25">
      <c r="A28" s="9">
        <v>4</v>
      </c>
      <c r="B28" s="9" t="s">
        <v>123</v>
      </c>
      <c r="C28" s="9" t="s">
        <v>121</v>
      </c>
      <c r="D28" s="9">
        <v>0.7</v>
      </c>
      <c r="E28" s="9">
        <v>752.15</v>
      </c>
      <c r="F28" s="9">
        <v>526.5</v>
      </c>
      <c r="G28" s="8"/>
      <c r="I28" s="1">
        <v>614.60334</v>
      </c>
    </row>
    <row r="29" spans="1:12" ht="38.25" x14ac:dyDescent="0.25">
      <c r="A29" s="9">
        <v>5</v>
      </c>
      <c r="B29" s="9" t="s">
        <v>124</v>
      </c>
      <c r="C29" s="9" t="s">
        <v>121</v>
      </c>
      <c r="D29" s="9">
        <v>0.7</v>
      </c>
      <c r="E29" s="9">
        <v>815.39</v>
      </c>
      <c r="F29" s="9">
        <v>570.78</v>
      </c>
      <c r="G29" s="8"/>
      <c r="I29" s="1">
        <v>174.62400000000002</v>
      </c>
      <c r="L29" s="1">
        <v>5</v>
      </c>
    </row>
    <row r="30" spans="1:12" ht="51" x14ac:dyDescent="0.25">
      <c r="A30" s="9">
        <v>6</v>
      </c>
      <c r="B30" s="9" t="s">
        <v>125</v>
      </c>
      <c r="C30" s="9" t="s">
        <v>126</v>
      </c>
      <c r="D30" s="9">
        <v>5</v>
      </c>
      <c r="E30" s="9">
        <v>182.86</v>
      </c>
      <c r="F30" s="9">
        <v>914.29</v>
      </c>
      <c r="G30" s="8"/>
      <c r="I30" s="1">
        <v>87.312000000000012</v>
      </c>
      <c r="L30" s="1">
        <v>4</v>
      </c>
    </row>
    <row r="31" spans="1:12" ht="51" x14ac:dyDescent="0.25">
      <c r="A31" s="9">
        <v>7</v>
      </c>
      <c r="B31" s="9" t="s">
        <v>127</v>
      </c>
      <c r="C31" s="9" t="s">
        <v>126</v>
      </c>
      <c r="D31" s="9">
        <v>4</v>
      </c>
      <c r="E31" s="9">
        <v>91.43</v>
      </c>
      <c r="F31" s="9">
        <v>365.72</v>
      </c>
      <c r="G31" s="8"/>
      <c r="I31" s="1">
        <v>552.06650000000013</v>
      </c>
      <c r="L31" s="1">
        <v>1</v>
      </c>
    </row>
    <row r="32" spans="1:12" ht="38.25" x14ac:dyDescent="0.25">
      <c r="A32" s="9">
        <v>8</v>
      </c>
      <c r="B32" s="9" t="s">
        <v>128</v>
      </c>
      <c r="C32" s="9" t="s">
        <v>126</v>
      </c>
      <c r="D32" s="9">
        <v>1</v>
      </c>
      <c r="E32" s="9">
        <v>578.1</v>
      </c>
      <c r="F32" s="9">
        <v>578.1</v>
      </c>
      <c r="G32" s="8"/>
      <c r="I32" s="1">
        <v>907.68100000000015</v>
      </c>
      <c r="L32" s="1">
        <v>1</v>
      </c>
    </row>
    <row r="33" spans="1:12" ht="25.5" x14ac:dyDescent="0.25">
      <c r="A33" s="13">
        <v>9</v>
      </c>
      <c r="B33" s="9" t="s">
        <v>129</v>
      </c>
      <c r="C33" s="13" t="s">
        <v>126</v>
      </c>
      <c r="D33" s="13">
        <v>1</v>
      </c>
      <c r="E33" s="13">
        <v>950.48</v>
      </c>
      <c r="F33" s="13">
        <v>950.48</v>
      </c>
      <c r="G33" s="14"/>
      <c r="I33" s="1">
        <v>145.52000000000001</v>
      </c>
      <c r="L33" s="1">
        <v>1</v>
      </c>
    </row>
    <row r="34" spans="1:12" ht="12.75" x14ac:dyDescent="0.25">
      <c r="A34" s="13"/>
      <c r="B34" s="9" t="s">
        <v>130</v>
      </c>
      <c r="C34" s="13"/>
      <c r="D34" s="13"/>
      <c r="E34" s="13"/>
      <c r="F34" s="13"/>
      <c r="G34" s="14"/>
    </row>
    <row r="35" spans="1:12" ht="38.25" x14ac:dyDescent="0.25">
      <c r="A35" s="9">
        <v>10</v>
      </c>
      <c r="B35" s="9" t="s">
        <v>131</v>
      </c>
      <c r="C35" s="9" t="s">
        <v>126</v>
      </c>
      <c r="D35" s="9">
        <v>1</v>
      </c>
      <c r="E35" s="9">
        <v>152.38</v>
      </c>
      <c r="F35" s="9">
        <v>152.38</v>
      </c>
      <c r="G35" s="8"/>
      <c r="I35" s="1">
        <v>38.838273000000001</v>
      </c>
    </row>
    <row r="36" spans="1:12" ht="12.75" x14ac:dyDescent="0.25">
      <c r="A36" s="9"/>
      <c r="B36" s="9" t="s">
        <v>132</v>
      </c>
      <c r="C36" s="9"/>
      <c r="D36" s="9"/>
      <c r="E36" s="9"/>
      <c r="F36" s="9"/>
      <c r="G36" s="8"/>
      <c r="I36" s="1">
        <v>14.3037502</v>
      </c>
    </row>
    <row r="37" spans="1:12" ht="25.5" x14ac:dyDescent="0.25">
      <c r="A37" s="9">
        <v>1</v>
      </c>
      <c r="B37" s="9" t="s">
        <v>133</v>
      </c>
      <c r="C37" s="9" t="s">
        <v>101</v>
      </c>
      <c r="D37" s="9">
        <v>5.96</v>
      </c>
      <c r="E37" s="9">
        <v>51.53</v>
      </c>
      <c r="F37" s="9">
        <v>307.10000000000002</v>
      </c>
      <c r="G37" s="8"/>
    </row>
    <row r="38" spans="1:12" ht="12.75" x14ac:dyDescent="0.25">
      <c r="A38" s="9">
        <v>2</v>
      </c>
      <c r="B38" s="9" t="s">
        <v>134</v>
      </c>
      <c r="C38" s="9" t="s">
        <v>101</v>
      </c>
      <c r="D38" s="9">
        <v>5.96</v>
      </c>
      <c r="E38" s="9">
        <v>18.98</v>
      </c>
      <c r="F38" s="9">
        <v>113.1</v>
      </c>
      <c r="G38" s="8"/>
      <c r="I38" s="1">
        <v>20.513525999999999</v>
      </c>
    </row>
    <row r="39" spans="1:12" ht="12.75" x14ac:dyDescent="0.25">
      <c r="A39" s="9"/>
      <c r="B39" s="9" t="s">
        <v>135</v>
      </c>
      <c r="C39" s="9"/>
      <c r="D39" s="9"/>
      <c r="E39" s="9">
        <v>0</v>
      </c>
      <c r="F39" s="9">
        <v>0</v>
      </c>
      <c r="G39" s="8"/>
      <c r="I39" s="1">
        <v>0.95000912999999987</v>
      </c>
    </row>
    <row r="40" spans="1:12" ht="38.25" x14ac:dyDescent="0.25">
      <c r="A40" s="9">
        <v>1</v>
      </c>
      <c r="B40" s="9" t="s">
        <v>136</v>
      </c>
      <c r="C40" s="9" t="s">
        <v>137</v>
      </c>
      <c r="D40" s="9">
        <v>1</v>
      </c>
      <c r="E40" s="9">
        <v>27.22</v>
      </c>
      <c r="F40" s="9">
        <v>27.22</v>
      </c>
      <c r="G40" s="8"/>
      <c r="I40" s="1">
        <v>4.0108949999999997</v>
      </c>
    </row>
    <row r="41" spans="1:12" ht="12.75" x14ac:dyDescent="0.25">
      <c r="A41" s="9">
        <v>2</v>
      </c>
      <c r="B41" s="9" t="s">
        <v>138</v>
      </c>
      <c r="C41" s="9" t="s">
        <v>126</v>
      </c>
      <c r="D41" s="9">
        <v>1</v>
      </c>
      <c r="E41" s="9">
        <v>1.26</v>
      </c>
      <c r="F41" s="9">
        <v>1.26</v>
      </c>
      <c r="G41" s="8"/>
      <c r="I41" s="1">
        <v>4.0108949999999997</v>
      </c>
    </row>
    <row r="42" spans="1:12" ht="12.75" x14ac:dyDescent="0.25">
      <c r="A42" s="9">
        <v>3</v>
      </c>
      <c r="B42" s="9" t="s">
        <v>139</v>
      </c>
      <c r="C42" s="9" t="s">
        <v>126</v>
      </c>
      <c r="D42" s="9">
        <v>3</v>
      </c>
      <c r="E42" s="9">
        <v>5.32</v>
      </c>
      <c r="F42" s="9">
        <v>15.96</v>
      </c>
      <c r="G42" s="8"/>
      <c r="I42" s="1">
        <v>0.28649249999999998</v>
      </c>
    </row>
    <row r="43" spans="1:12" ht="12.75" x14ac:dyDescent="0.25">
      <c r="A43" s="9">
        <v>4</v>
      </c>
      <c r="B43" s="9" t="s">
        <v>140</v>
      </c>
      <c r="C43" s="9" t="s">
        <v>126</v>
      </c>
      <c r="D43" s="9">
        <v>1</v>
      </c>
      <c r="E43" s="9">
        <v>5.32</v>
      </c>
      <c r="F43" s="9">
        <v>5.32</v>
      </c>
      <c r="G43" s="8"/>
      <c r="I43" s="1">
        <v>88.476118800000009</v>
      </c>
      <c r="L43" s="1">
        <v>5</v>
      </c>
    </row>
    <row r="44" spans="1:12" ht="12.75" x14ac:dyDescent="0.25">
      <c r="A44" s="9">
        <v>5</v>
      </c>
      <c r="B44" s="9" t="s">
        <v>141</v>
      </c>
      <c r="C44" s="9" t="s">
        <v>126</v>
      </c>
      <c r="D44" s="9">
        <v>16</v>
      </c>
      <c r="E44" s="9">
        <v>0.38</v>
      </c>
      <c r="F44" s="9">
        <v>6.08</v>
      </c>
      <c r="G44" s="8"/>
      <c r="I44" s="1">
        <v>3.3879876000000002</v>
      </c>
    </row>
    <row r="45" spans="1:12" ht="38.25" x14ac:dyDescent="0.25">
      <c r="A45" s="9">
        <v>6</v>
      </c>
      <c r="B45" s="9" t="s">
        <v>142</v>
      </c>
      <c r="C45" s="9" t="s">
        <v>143</v>
      </c>
      <c r="D45" s="9">
        <v>5</v>
      </c>
      <c r="E45" s="9">
        <v>92.65</v>
      </c>
      <c r="F45" s="9">
        <v>463.24</v>
      </c>
      <c r="G45" s="8"/>
      <c r="I45" s="1">
        <v>1.8498828</v>
      </c>
    </row>
    <row r="46" spans="1:12" ht="12.75" x14ac:dyDescent="0.25">
      <c r="A46" s="9">
        <v>7</v>
      </c>
      <c r="B46" s="9" t="s">
        <v>144</v>
      </c>
      <c r="C46" s="9" t="s">
        <v>99</v>
      </c>
      <c r="D46" s="9">
        <v>21</v>
      </c>
      <c r="E46" s="9">
        <v>4.49</v>
      </c>
      <c r="F46" s="9">
        <v>94.39</v>
      </c>
      <c r="G46" s="8"/>
      <c r="I46" s="1">
        <v>4.3710167999999996</v>
      </c>
    </row>
    <row r="47" spans="1:12" ht="12.75" x14ac:dyDescent="0.25">
      <c r="A47" s="9">
        <v>8</v>
      </c>
      <c r="B47" s="9" t="s">
        <v>145</v>
      </c>
      <c r="C47" s="9" t="s">
        <v>99</v>
      </c>
      <c r="D47" s="9">
        <v>16.8</v>
      </c>
      <c r="E47" s="9">
        <v>2.4500000000000002</v>
      </c>
      <c r="F47" s="9">
        <v>41.23</v>
      </c>
      <c r="G47" s="8"/>
      <c r="I47" s="1">
        <v>20.494207200000002</v>
      </c>
    </row>
    <row r="48" spans="1:12" ht="12.75" x14ac:dyDescent="0.25">
      <c r="A48" s="9">
        <v>9</v>
      </c>
      <c r="B48" s="9" t="s">
        <v>146</v>
      </c>
      <c r="C48" s="9" t="s">
        <v>99</v>
      </c>
      <c r="D48" s="9">
        <v>4.2</v>
      </c>
      <c r="E48" s="9">
        <v>5.8</v>
      </c>
      <c r="F48" s="9">
        <v>24.36</v>
      </c>
      <c r="G48" s="8"/>
      <c r="I48" s="1">
        <v>1.7229000000000001</v>
      </c>
    </row>
    <row r="49" spans="1:9" ht="12.75" x14ac:dyDescent="0.25">
      <c r="A49" s="9">
        <v>10</v>
      </c>
      <c r="B49" s="9" t="s">
        <v>103</v>
      </c>
      <c r="C49" s="9" t="s">
        <v>19</v>
      </c>
      <c r="D49" s="9">
        <v>1.7000000000000001E-2</v>
      </c>
      <c r="E49" s="9">
        <v>27.19</v>
      </c>
      <c r="F49" s="9">
        <v>0.47</v>
      </c>
      <c r="G49" s="8"/>
      <c r="I49" s="1">
        <v>41.632804799999995</v>
      </c>
    </row>
    <row r="50" spans="1:9" ht="12.75" x14ac:dyDescent="0.25">
      <c r="A50" s="9">
        <v>11</v>
      </c>
      <c r="B50" s="9" t="s">
        <v>104</v>
      </c>
      <c r="C50" s="9" t="s">
        <v>105</v>
      </c>
      <c r="D50" s="9">
        <v>30.96</v>
      </c>
      <c r="E50" s="9">
        <v>2.29</v>
      </c>
      <c r="F50" s="9">
        <v>70.77</v>
      </c>
      <c r="G50" s="8"/>
      <c r="I50" s="1">
        <v>85.028634000000011</v>
      </c>
    </row>
    <row r="51" spans="1:9" ht="12.75" x14ac:dyDescent="0.25">
      <c r="A51" s="9">
        <v>12</v>
      </c>
      <c r="B51" s="9" t="s">
        <v>147</v>
      </c>
      <c r="C51" s="9" t="s">
        <v>119</v>
      </c>
      <c r="D51" s="9">
        <v>1.2</v>
      </c>
      <c r="E51" s="9">
        <v>55.23</v>
      </c>
      <c r="F51" s="9">
        <v>66.28</v>
      </c>
      <c r="G51" s="8"/>
      <c r="I51" s="1">
        <v>70.401861600000004</v>
      </c>
    </row>
    <row r="52" spans="1:9" ht="25.5" x14ac:dyDescent="0.25">
      <c r="A52" s="9">
        <v>13</v>
      </c>
      <c r="B52" s="9" t="s">
        <v>148</v>
      </c>
      <c r="C52" s="9" t="s">
        <v>119</v>
      </c>
      <c r="D52" s="9">
        <v>0.24</v>
      </c>
      <c r="E52" s="9">
        <v>112.81</v>
      </c>
      <c r="F52" s="9">
        <v>27.07</v>
      </c>
      <c r="G52" s="8"/>
      <c r="I52" s="1">
        <v>30.636702600000003</v>
      </c>
    </row>
    <row r="53" spans="1:9" ht="12.75" x14ac:dyDescent="0.25">
      <c r="A53" s="9">
        <v>14</v>
      </c>
      <c r="B53" s="9" t="s">
        <v>149</v>
      </c>
      <c r="C53" s="9" t="s">
        <v>150</v>
      </c>
      <c r="D53" s="9">
        <v>1.2</v>
      </c>
      <c r="E53" s="9">
        <v>93.4</v>
      </c>
      <c r="F53" s="9">
        <v>112.08</v>
      </c>
      <c r="G53" s="8"/>
      <c r="I53" s="1">
        <v>4.8429516000000001</v>
      </c>
    </row>
    <row r="54" spans="1:9" ht="12.75" x14ac:dyDescent="0.25">
      <c r="A54" s="9">
        <v>15</v>
      </c>
      <c r="B54" s="9" t="s">
        <v>151</v>
      </c>
      <c r="C54" s="9" t="s">
        <v>119</v>
      </c>
      <c r="D54" s="9">
        <v>0.1</v>
      </c>
      <c r="E54" s="9">
        <v>40.65</v>
      </c>
      <c r="F54" s="9">
        <v>4.0599999999999996</v>
      </c>
      <c r="G54" s="8"/>
      <c r="I54" s="1">
        <v>53.329704638132995</v>
      </c>
    </row>
    <row r="55" spans="1:9" ht="12.75" x14ac:dyDescent="0.25">
      <c r="A55" s="9">
        <v>16</v>
      </c>
      <c r="B55" s="9" t="s">
        <v>107</v>
      </c>
      <c r="C55" s="9" t="s">
        <v>108</v>
      </c>
      <c r="D55" s="9">
        <v>0.75</v>
      </c>
      <c r="E55" s="9">
        <v>6.43</v>
      </c>
      <c r="F55" s="9">
        <v>4.82</v>
      </c>
      <c r="G55" s="8"/>
      <c r="I55" s="1">
        <v>83.463300000000004</v>
      </c>
    </row>
    <row r="56" spans="1:9" ht="12.75" x14ac:dyDescent="0.25">
      <c r="A56" s="9">
        <v>17</v>
      </c>
      <c r="B56" s="9" t="s">
        <v>152</v>
      </c>
      <c r="C56" s="9" t="s">
        <v>108</v>
      </c>
      <c r="D56" s="9">
        <v>0.75</v>
      </c>
      <c r="E56" s="9">
        <v>70.75</v>
      </c>
      <c r="F56" s="9">
        <v>53.06</v>
      </c>
      <c r="G56" s="8"/>
      <c r="I56" s="1">
        <v>3.6292869899999998</v>
      </c>
    </row>
    <row r="57" spans="1:9" ht="12.75" x14ac:dyDescent="0.25">
      <c r="A57" s="9">
        <v>18</v>
      </c>
      <c r="B57" s="9" t="s">
        <v>153</v>
      </c>
      <c r="C57" s="9" t="s">
        <v>105</v>
      </c>
      <c r="D57" s="9">
        <v>6.3E-2</v>
      </c>
      <c r="E57" s="9">
        <v>110.73</v>
      </c>
      <c r="F57" s="9">
        <v>6.97</v>
      </c>
      <c r="G57" s="8"/>
      <c r="I57" s="1">
        <v>448.83863198999995</v>
      </c>
    </row>
    <row r="58" spans="1:9" ht="12.75" x14ac:dyDescent="0.25">
      <c r="A58" s="9">
        <v>19</v>
      </c>
      <c r="B58" s="9" t="s">
        <v>154</v>
      </c>
      <c r="C58" s="9" t="s">
        <v>112</v>
      </c>
      <c r="D58" s="9">
        <v>6.75</v>
      </c>
      <c r="E58" s="9">
        <v>4.8099999999999996</v>
      </c>
      <c r="F58" s="9">
        <v>32.5</v>
      </c>
      <c r="G58" s="8"/>
      <c r="I58" s="1">
        <v>1361.4123599999998</v>
      </c>
    </row>
    <row r="59" spans="1:9" ht="12.75" x14ac:dyDescent="0.25">
      <c r="A59" s="9">
        <v>20</v>
      </c>
      <c r="B59" s="9" t="s">
        <v>155</v>
      </c>
      <c r="C59" s="9" t="s">
        <v>105</v>
      </c>
      <c r="D59" s="9">
        <v>1.2999999999999999E-2</v>
      </c>
      <c r="E59" s="9">
        <v>595.47</v>
      </c>
      <c r="F59" s="9">
        <v>7.9</v>
      </c>
      <c r="G59" s="8"/>
      <c r="I59" s="1">
        <v>1361.4123599999998</v>
      </c>
    </row>
    <row r="60" spans="1:9" ht="12.75" x14ac:dyDescent="0.25">
      <c r="A60" s="9">
        <v>21</v>
      </c>
      <c r="B60" s="9" t="s">
        <v>156</v>
      </c>
      <c r="C60" s="9" t="s">
        <v>105</v>
      </c>
      <c r="D60" s="9">
        <v>3.0000000000000001E-3</v>
      </c>
      <c r="E60" s="9">
        <v>1806.19</v>
      </c>
      <c r="F60" s="9">
        <v>5.42</v>
      </c>
      <c r="G60" s="8"/>
      <c r="I60" s="1">
        <v>687.58199999999999</v>
      </c>
    </row>
    <row r="61" spans="1:9" ht="12.75" x14ac:dyDescent="0.25">
      <c r="A61" s="9">
        <v>22</v>
      </c>
      <c r="B61" s="9" t="s">
        <v>157</v>
      </c>
      <c r="C61" s="9" t="s">
        <v>105</v>
      </c>
      <c r="D61" s="9">
        <v>2.0000000000000001E-4</v>
      </c>
      <c r="E61" s="9">
        <v>1806.19</v>
      </c>
      <c r="F61" s="9">
        <v>0.27</v>
      </c>
      <c r="G61" s="8"/>
    </row>
    <row r="62" spans="1:9" ht="12.75" x14ac:dyDescent="0.25">
      <c r="A62" s="9">
        <v>23</v>
      </c>
      <c r="B62" s="9" t="s">
        <v>158</v>
      </c>
      <c r="C62" s="9" t="s">
        <v>105</v>
      </c>
      <c r="D62" s="9">
        <v>5.0000000000000001E-3</v>
      </c>
      <c r="E62" s="9">
        <v>912.22</v>
      </c>
      <c r="F62" s="9">
        <v>4.5599999999999996</v>
      </c>
      <c r="G62" s="8"/>
      <c r="I62" s="1">
        <v>5.3482212000000002</v>
      </c>
    </row>
    <row r="63" spans="1:9" ht="12.75" x14ac:dyDescent="0.25">
      <c r="A63" s="9"/>
      <c r="B63" s="9" t="s">
        <v>159</v>
      </c>
      <c r="C63" s="9"/>
      <c r="D63" s="9"/>
      <c r="E63" s="9"/>
      <c r="F63" s="9"/>
      <c r="G63" s="8"/>
      <c r="I63" s="1">
        <v>0.82529432999999996</v>
      </c>
    </row>
    <row r="64" spans="1:9" ht="12.75" x14ac:dyDescent="0.25">
      <c r="A64" s="13">
        <v>1</v>
      </c>
      <c r="B64" s="9" t="s">
        <v>160</v>
      </c>
      <c r="C64" s="13" t="s">
        <v>99</v>
      </c>
      <c r="D64" s="13">
        <v>11.6</v>
      </c>
      <c r="E64" s="13">
        <v>7.1</v>
      </c>
      <c r="F64" s="13">
        <v>82.59</v>
      </c>
      <c r="G64" s="14"/>
      <c r="I64" s="1">
        <v>2.5007197599999995</v>
      </c>
    </row>
    <row r="65" spans="1:9" ht="12.75" x14ac:dyDescent="0.25">
      <c r="A65" s="13"/>
      <c r="B65" s="9" t="s">
        <v>161</v>
      </c>
      <c r="C65" s="13"/>
      <c r="D65" s="13"/>
      <c r="E65" s="13"/>
      <c r="F65" s="13"/>
      <c r="G65" s="14"/>
      <c r="I65" s="1">
        <v>1.1459699999999999</v>
      </c>
    </row>
    <row r="66" spans="1:9" ht="12.75" x14ac:dyDescent="0.25">
      <c r="A66" s="9">
        <v>2</v>
      </c>
      <c r="B66" s="9" t="s">
        <v>162</v>
      </c>
      <c r="C66" s="9" t="s">
        <v>163</v>
      </c>
      <c r="D66" s="9">
        <v>97</v>
      </c>
      <c r="E66" s="9">
        <v>1.0900000000000001</v>
      </c>
      <c r="F66" s="9">
        <v>106.21</v>
      </c>
      <c r="G66" s="8"/>
      <c r="I66" s="1">
        <v>0.20627459999999997</v>
      </c>
    </row>
    <row r="67" spans="1:9" ht="12.75" x14ac:dyDescent="0.25">
      <c r="A67" s="9">
        <v>3</v>
      </c>
      <c r="B67" s="9" t="s">
        <v>164</v>
      </c>
      <c r="C67" s="9" t="s">
        <v>126</v>
      </c>
      <c r="D67" s="9">
        <v>15</v>
      </c>
      <c r="E67" s="9">
        <v>3.32</v>
      </c>
      <c r="F67" s="9">
        <v>49.77</v>
      </c>
      <c r="G67" s="8"/>
      <c r="I67" s="1">
        <v>5.2331336000000004</v>
      </c>
    </row>
    <row r="68" spans="1:9" ht="12.75" x14ac:dyDescent="0.25">
      <c r="A68" s="9">
        <v>4</v>
      </c>
      <c r="B68" s="9" t="s">
        <v>165</v>
      </c>
      <c r="C68" s="9" t="s">
        <v>126</v>
      </c>
      <c r="D68" s="9"/>
      <c r="E68" s="9">
        <v>1.52</v>
      </c>
      <c r="F68" s="9">
        <v>0</v>
      </c>
      <c r="G68" s="8"/>
      <c r="I68" s="1">
        <v>7.4780888300000008</v>
      </c>
    </row>
    <row r="69" spans="1:9" ht="12.75" x14ac:dyDescent="0.25">
      <c r="A69" s="9">
        <v>5</v>
      </c>
      <c r="B69" s="9" t="s">
        <v>166</v>
      </c>
      <c r="C69" s="9" t="s">
        <v>126</v>
      </c>
      <c r="D69" s="9">
        <v>15</v>
      </c>
      <c r="E69" s="9">
        <v>0.27</v>
      </c>
      <c r="F69" s="9">
        <v>4.0999999999999996</v>
      </c>
      <c r="G69" s="8"/>
      <c r="I69" s="1">
        <v>0.91677600000000004</v>
      </c>
    </row>
    <row r="70" spans="1:9" ht="12.75" x14ac:dyDescent="0.25">
      <c r="A70" s="9">
        <v>6</v>
      </c>
      <c r="B70" s="9" t="s">
        <v>167</v>
      </c>
      <c r="C70" s="9" t="s">
        <v>126</v>
      </c>
      <c r="D70" s="9">
        <v>15</v>
      </c>
      <c r="E70" s="9">
        <v>6.94</v>
      </c>
      <c r="F70" s="9">
        <v>104.14</v>
      </c>
      <c r="G70" s="8"/>
      <c r="I70" s="1">
        <v>7.4780888300000008</v>
      </c>
    </row>
    <row r="71" spans="1:9" ht="12.75" x14ac:dyDescent="0.25">
      <c r="A71" s="9">
        <v>7</v>
      </c>
      <c r="B71" s="9" t="s">
        <v>168</v>
      </c>
      <c r="C71" s="9" t="s">
        <v>126</v>
      </c>
      <c r="D71" s="9">
        <v>2</v>
      </c>
      <c r="E71" s="9">
        <v>9.92</v>
      </c>
      <c r="F71" s="9">
        <v>19.84</v>
      </c>
      <c r="G71" s="8"/>
      <c r="H71" s="5">
        <v>1.3267</v>
      </c>
    </row>
    <row r="72" spans="1:9" ht="12.75" x14ac:dyDescent="0.25">
      <c r="A72" s="9">
        <v>8</v>
      </c>
      <c r="B72" s="9" t="s">
        <v>169</v>
      </c>
      <c r="C72" s="9" t="s">
        <v>126</v>
      </c>
      <c r="D72" s="9">
        <v>15</v>
      </c>
      <c r="E72" s="9">
        <v>1.22</v>
      </c>
      <c r="F72" s="9">
        <v>18.239999999999998</v>
      </c>
      <c r="G72" s="8"/>
      <c r="H72" s="4">
        <f>+[2]Ampop!H34</f>
        <v>11912.67141464045</v>
      </c>
    </row>
    <row r="73" spans="1:9" ht="12.75" x14ac:dyDescent="0.25">
      <c r="A73" s="9">
        <v>9</v>
      </c>
      <c r="B73" s="9" t="s">
        <v>170</v>
      </c>
      <c r="C73" s="9" t="s">
        <v>126</v>
      </c>
      <c r="D73" s="9">
        <v>1</v>
      </c>
      <c r="E73" s="9">
        <v>9.92</v>
      </c>
      <c r="F73" s="9">
        <v>9.92</v>
      </c>
      <c r="G73" s="8"/>
      <c r="H73" s="4">
        <f>+H72-F73</f>
        <v>11902.75141464045</v>
      </c>
    </row>
    <row r="74" spans="1:9" ht="12.75" x14ac:dyDescent="0.25">
      <c r="A74" s="8"/>
      <c r="B74" s="8" t="s">
        <v>171</v>
      </c>
      <c r="C74" s="8"/>
      <c r="D74" s="8"/>
      <c r="E74" s="8"/>
      <c r="F74" s="7">
        <v>9610.5499999999993</v>
      </c>
      <c r="G74" s="8"/>
      <c r="H74" s="1">
        <v>1.0471550000000001</v>
      </c>
    </row>
    <row r="75" spans="1:9" ht="12.75" x14ac:dyDescent="0.25">
      <c r="A75" s="8"/>
      <c r="B75" s="8" t="s">
        <v>172</v>
      </c>
      <c r="C75" s="8"/>
      <c r="D75" s="8"/>
      <c r="E75" s="8"/>
      <c r="F75" s="7">
        <v>1922.11</v>
      </c>
      <c r="G75" s="8"/>
    </row>
    <row r="76" spans="1:9" ht="12.75" x14ac:dyDescent="0.25">
      <c r="A76" s="8"/>
      <c r="B76" s="8" t="s">
        <v>171</v>
      </c>
      <c r="C76" s="8"/>
      <c r="D76" s="8"/>
      <c r="E76" s="8"/>
      <c r="F76" s="7">
        <v>11532.66</v>
      </c>
      <c r="G76" s="8"/>
    </row>
    <row r="77" spans="1:9" ht="12.75" x14ac:dyDescent="0.25">
      <c r="A77" s="8"/>
      <c r="B77" s="8"/>
      <c r="C77" s="8"/>
      <c r="D77" s="8"/>
      <c r="E77" s="8"/>
      <c r="F77" s="8"/>
      <c r="G77" s="8"/>
    </row>
    <row r="78" spans="1:9" ht="12.75" x14ac:dyDescent="0.25">
      <c r="A78" s="8"/>
      <c r="B78" s="8"/>
      <c r="C78" s="8"/>
      <c r="D78" s="8"/>
      <c r="E78" s="8"/>
      <c r="F78" s="8"/>
      <c r="G78" s="8"/>
    </row>
    <row r="79" spans="1:9" ht="12.75" x14ac:dyDescent="0.25">
      <c r="A79" s="8"/>
      <c r="B79" s="8"/>
      <c r="C79" s="8"/>
      <c r="D79" s="8"/>
      <c r="E79" s="8"/>
      <c r="F79" s="8"/>
      <c r="G79" s="8"/>
    </row>
    <row r="80" spans="1:9" ht="12.75" x14ac:dyDescent="0.25">
      <c r="A80" s="8"/>
      <c r="B80" s="14"/>
      <c r="C80" s="14"/>
      <c r="D80" s="14"/>
      <c r="E80" s="14"/>
      <c r="F80" s="14"/>
      <c r="G80" s="14"/>
    </row>
    <row r="81" spans="1:7" ht="12.75" x14ac:dyDescent="0.25">
      <c r="A81" s="8"/>
      <c r="B81" s="8"/>
      <c r="C81" s="8"/>
      <c r="D81" s="8"/>
      <c r="E81" s="8"/>
      <c r="F81" s="8"/>
      <c r="G81" s="8"/>
    </row>
    <row r="82" spans="1:7" ht="12.75" x14ac:dyDescent="0.25">
      <c r="A82" s="8"/>
      <c r="B82" s="8"/>
      <c r="C82" s="8"/>
      <c r="D82" s="8"/>
      <c r="E82" s="8"/>
      <c r="F82" s="8"/>
      <c r="G82" s="8"/>
    </row>
    <row r="83" spans="1:7" ht="12.75" x14ac:dyDescent="0.25">
      <c r="A83" s="8"/>
      <c r="B83" s="8"/>
      <c r="C83" s="8"/>
      <c r="D83" s="8"/>
      <c r="E83" s="8"/>
      <c r="F83" s="8"/>
      <c r="G83" s="8"/>
    </row>
    <row r="84" spans="1:7" ht="12.75" x14ac:dyDescent="0.25">
      <c r="A84" s="8"/>
      <c r="B84" s="8"/>
      <c r="C84" s="8"/>
      <c r="D84" s="8"/>
      <c r="E84" s="8"/>
      <c r="F84" s="8"/>
      <c r="G84" s="8"/>
    </row>
    <row r="85" spans="1:7" ht="12.75" x14ac:dyDescent="0.25">
      <c r="A85" s="8"/>
      <c r="B85" s="8"/>
      <c r="C85" s="8"/>
      <c r="D85" s="8"/>
      <c r="E85" s="8"/>
      <c r="F85" s="8"/>
      <c r="G85" s="8"/>
    </row>
    <row r="86" spans="1:7" ht="12.75" x14ac:dyDescent="0.25">
      <c r="A86" s="8"/>
      <c r="B86" s="8"/>
      <c r="C86" s="8"/>
      <c r="D86" s="8"/>
      <c r="E86" s="8"/>
      <c r="F86" s="8"/>
      <c r="G86" s="8"/>
    </row>
    <row r="87" spans="1:7" ht="12.75" x14ac:dyDescent="0.25">
      <c r="A87" s="8"/>
      <c r="B87" s="8"/>
      <c r="C87" s="8"/>
      <c r="D87" s="8"/>
      <c r="E87" s="8"/>
      <c r="F87" s="8"/>
      <c r="G87" s="8"/>
    </row>
    <row r="88" spans="1:7" ht="12.75" x14ac:dyDescent="0.25">
      <c r="A88" s="8"/>
      <c r="B88" s="8"/>
      <c r="C88" s="8"/>
      <c r="D88" s="8"/>
      <c r="E88" s="8"/>
      <c r="F88" s="8"/>
      <c r="G88" s="8"/>
    </row>
    <row r="89" spans="1:7" ht="12.75" x14ac:dyDescent="0.25">
      <c r="A89" s="8"/>
      <c r="B89" s="8"/>
      <c r="C89" s="8"/>
      <c r="D89" s="8"/>
      <c r="E89" s="8"/>
      <c r="F89" s="8"/>
      <c r="G89" s="8"/>
    </row>
    <row r="90" spans="1:7" ht="12.75" x14ac:dyDescent="0.25">
      <c r="A90" s="8"/>
      <c r="B90" s="8"/>
      <c r="C90" s="8"/>
      <c r="D90" s="8"/>
      <c r="E90" s="8"/>
      <c r="F90" s="8"/>
      <c r="G90" s="8"/>
    </row>
    <row r="91" spans="1:7" ht="12.75" x14ac:dyDescent="0.25">
      <c r="A91" s="8"/>
      <c r="B91" s="8"/>
      <c r="C91" s="8"/>
      <c r="D91" s="8"/>
      <c r="E91" s="8"/>
      <c r="F91" s="8"/>
      <c r="G91" s="8"/>
    </row>
    <row r="92" spans="1:7" ht="12.75" x14ac:dyDescent="0.25">
      <c r="A92" s="8"/>
      <c r="B92" s="8"/>
      <c r="C92" s="8"/>
      <c r="D92" s="8"/>
      <c r="E92" s="8"/>
      <c r="F92" s="8"/>
      <c r="G92" s="8"/>
    </row>
    <row r="93" spans="1:7" ht="12.75" x14ac:dyDescent="0.25">
      <c r="A93" s="8"/>
      <c r="B93" s="8"/>
      <c r="C93" s="8"/>
      <c r="D93" s="8"/>
      <c r="E93" s="8"/>
      <c r="F93" s="8"/>
      <c r="G93" s="8"/>
    </row>
    <row r="94" spans="1:7" ht="12.75" x14ac:dyDescent="0.25">
      <c r="A94" s="8"/>
      <c r="B94" s="8"/>
      <c r="C94" s="8"/>
      <c r="D94" s="8"/>
      <c r="E94" s="8"/>
      <c r="F94" s="8"/>
      <c r="G94" s="8"/>
    </row>
    <row r="95" spans="1:7" ht="12.75" x14ac:dyDescent="0.25">
      <c r="A95" s="8"/>
      <c r="B95" s="8"/>
      <c r="C95" s="8"/>
      <c r="D95" s="8"/>
      <c r="E95" s="8"/>
      <c r="F95" s="8"/>
      <c r="G95" s="8"/>
    </row>
    <row r="96" spans="1:7" ht="12.75" x14ac:dyDescent="0.25">
      <c r="A96" s="8"/>
      <c r="B96" s="8"/>
      <c r="C96" s="8"/>
      <c r="D96" s="8"/>
      <c r="E96" s="8"/>
      <c r="F96" s="8"/>
      <c r="G96" s="8"/>
    </row>
    <row r="97" spans="1:7" ht="12.75" x14ac:dyDescent="0.25">
      <c r="A97" s="8"/>
      <c r="B97" s="8"/>
      <c r="C97" s="8"/>
      <c r="D97" s="8"/>
      <c r="E97" s="8"/>
      <c r="F97" s="8"/>
      <c r="G97" s="8"/>
    </row>
    <row r="98" spans="1:7" ht="12.75" x14ac:dyDescent="0.25">
      <c r="A98" s="8"/>
      <c r="B98" s="8"/>
      <c r="C98" s="8"/>
      <c r="D98" s="8"/>
      <c r="E98" s="8"/>
      <c r="F98" s="8"/>
      <c r="G98" s="8"/>
    </row>
    <row r="99" spans="1:7" ht="12.75" x14ac:dyDescent="0.25">
      <c r="A99" s="8"/>
      <c r="B99" s="8"/>
      <c r="C99" s="8"/>
      <c r="D99" s="8"/>
      <c r="E99" s="8"/>
      <c r="F99" s="8"/>
      <c r="G99" s="8"/>
    </row>
    <row r="100" spans="1:7" ht="12.75" x14ac:dyDescent="0.25">
      <c r="A100" s="8"/>
      <c r="B100" s="8"/>
      <c r="C100" s="8"/>
      <c r="D100" s="8"/>
      <c r="E100" s="8"/>
      <c r="F100" s="8"/>
      <c r="G100" s="8"/>
    </row>
    <row r="101" spans="1:7" ht="12.75" x14ac:dyDescent="0.25">
      <c r="A101" s="8"/>
      <c r="B101" s="8"/>
      <c r="C101" s="8"/>
      <c r="D101" s="8"/>
      <c r="E101" s="8"/>
      <c r="F101" s="8"/>
      <c r="G101" s="8"/>
    </row>
    <row r="102" spans="1:7" ht="12.75" x14ac:dyDescent="0.25">
      <c r="A102" s="8"/>
      <c r="B102" s="8"/>
      <c r="C102" s="8"/>
      <c r="D102" s="8"/>
      <c r="E102" s="8"/>
      <c r="F102" s="8"/>
      <c r="G102" s="8"/>
    </row>
    <row r="103" spans="1:7" ht="12.75" x14ac:dyDescent="0.25">
      <c r="A103" s="8"/>
      <c r="B103" s="8"/>
      <c r="C103" s="8"/>
      <c r="D103" s="8"/>
      <c r="E103" s="8"/>
      <c r="F103" s="8"/>
      <c r="G103" s="8"/>
    </row>
    <row r="104" spans="1:7" ht="12.75" x14ac:dyDescent="0.25">
      <c r="A104" s="8"/>
      <c r="B104" s="8"/>
      <c r="C104" s="8"/>
      <c r="D104" s="8"/>
      <c r="E104" s="8"/>
      <c r="F104" s="8"/>
      <c r="G104" s="8"/>
    </row>
    <row r="105" spans="1:7" ht="12.75" x14ac:dyDescent="0.25">
      <c r="A105" s="8"/>
      <c r="B105" s="8"/>
      <c r="C105" s="8"/>
      <c r="D105" s="8"/>
      <c r="E105" s="8"/>
      <c r="F105" s="8"/>
      <c r="G105" s="8"/>
    </row>
    <row r="106" spans="1:7" ht="12.75" x14ac:dyDescent="0.25">
      <c r="A106" s="8"/>
      <c r="B106" s="8"/>
      <c r="C106" s="8"/>
      <c r="D106" s="8"/>
      <c r="E106" s="8"/>
      <c r="F106" s="8"/>
      <c r="G106" s="8"/>
    </row>
    <row r="107" spans="1:7" ht="12.75" x14ac:dyDescent="0.25">
      <c r="A107" s="8"/>
      <c r="B107" s="8"/>
      <c r="C107" s="8"/>
      <c r="D107" s="8"/>
      <c r="E107" s="8"/>
      <c r="F107" s="8"/>
      <c r="G107" s="8"/>
    </row>
    <row r="108" spans="1:7" ht="12.75" x14ac:dyDescent="0.25">
      <c r="A108" s="8"/>
      <c r="B108" s="8"/>
      <c r="C108" s="8"/>
      <c r="D108" s="8"/>
      <c r="E108" s="8"/>
      <c r="F108" s="8"/>
      <c r="G108" s="8"/>
    </row>
    <row r="109" spans="1:7" ht="12.75" x14ac:dyDescent="0.25">
      <c r="A109" s="8"/>
      <c r="B109" s="8"/>
      <c r="C109" s="8"/>
      <c r="D109" s="8"/>
      <c r="E109" s="8"/>
      <c r="F109" s="8"/>
      <c r="G109" s="8"/>
    </row>
    <row r="110" spans="1:7" ht="12.75" x14ac:dyDescent="0.25">
      <c r="A110" s="8"/>
      <c r="B110" s="8"/>
      <c r="C110" s="8"/>
      <c r="D110" s="8"/>
      <c r="E110" s="8"/>
      <c r="F110" s="8"/>
      <c r="G110" s="8"/>
    </row>
    <row r="111" spans="1:7" ht="12.75" x14ac:dyDescent="0.25">
      <c r="A111" s="8"/>
      <c r="B111" s="8"/>
      <c r="C111" s="8"/>
      <c r="D111" s="8"/>
      <c r="E111" s="8"/>
      <c r="F111" s="8"/>
      <c r="G111" s="8"/>
    </row>
    <row r="112" spans="1:7" ht="12.75" x14ac:dyDescent="0.25">
      <c r="A112" s="8"/>
      <c r="B112" s="8"/>
      <c r="C112" s="8"/>
      <c r="D112" s="8"/>
      <c r="E112" s="8"/>
      <c r="F112" s="8"/>
      <c r="G112" s="8"/>
    </row>
    <row r="113" spans="1:7" ht="12.75" x14ac:dyDescent="0.25">
      <c r="A113" s="8"/>
      <c r="B113" s="8"/>
      <c r="C113" s="8"/>
      <c r="D113" s="8"/>
      <c r="E113" s="8"/>
      <c r="F113" s="8"/>
      <c r="G113" s="8"/>
    </row>
    <row r="114" spans="1:7" ht="12.75" x14ac:dyDescent="0.25">
      <c r="A114" s="8"/>
      <c r="B114" s="8"/>
      <c r="C114" s="8"/>
      <c r="D114" s="8"/>
      <c r="E114" s="8"/>
      <c r="F114" s="8"/>
      <c r="G114" s="8"/>
    </row>
    <row r="115" spans="1:7" ht="12.75" x14ac:dyDescent="0.25">
      <c r="A115" s="8"/>
      <c r="B115" s="8"/>
      <c r="C115" s="8"/>
      <c r="D115" s="8"/>
      <c r="E115" s="8"/>
      <c r="F115" s="8"/>
      <c r="G115" s="8"/>
    </row>
    <row r="116" spans="1:7" ht="12.75" x14ac:dyDescent="0.25">
      <c r="A116" s="8"/>
      <c r="B116" s="8"/>
      <c r="C116" s="8"/>
      <c r="D116" s="8"/>
      <c r="E116" s="8"/>
      <c r="F116" s="8"/>
      <c r="G116" s="8"/>
    </row>
    <row r="117" spans="1:7" ht="12.75" x14ac:dyDescent="0.25">
      <c r="A117" s="8"/>
      <c r="B117" s="8"/>
      <c r="C117" s="8"/>
      <c r="D117" s="8"/>
      <c r="E117" s="8"/>
      <c r="F117" s="8"/>
      <c r="G117" s="8"/>
    </row>
    <row r="118" spans="1:7" ht="12.75" x14ac:dyDescent="0.25">
      <c r="A118" s="8"/>
      <c r="B118" s="8"/>
      <c r="C118" s="8"/>
      <c r="D118" s="8"/>
      <c r="E118" s="8"/>
      <c r="F118" s="8"/>
      <c r="G118" s="8"/>
    </row>
    <row r="119" spans="1:7" ht="12.75" x14ac:dyDescent="0.25">
      <c r="A119" s="8"/>
      <c r="B119" s="8"/>
      <c r="C119" s="8"/>
      <c r="D119" s="8"/>
      <c r="E119" s="8"/>
      <c r="F119" s="8"/>
      <c r="G119" s="8"/>
    </row>
    <row r="120" spans="1:7" ht="12.75" x14ac:dyDescent="0.25">
      <c r="A120" s="8"/>
      <c r="B120" s="8"/>
      <c r="C120" s="8"/>
      <c r="D120" s="8"/>
      <c r="E120" s="8"/>
      <c r="F120" s="8"/>
      <c r="G120" s="8"/>
    </row>
    <row r="121" spans="1:7" ht="12.75" x14ac:dyDescent="0.25">
      <c r="A121" s="8"/>
      <c r="B121" s="8"/>
      <c r="C121" s="8"/>
      <c r="D121" s="8"/>
      <c r="E121" s="8"/>
      <c r="F121" s="8"/>
      <c r="G121" s="8"/>
    </row>
    <row r="122" spans="1:7" ht="12.75" x14ac:dyDescent="0.25">
      <c r="A122" s="8"/>
      <c r="B122" s="8"/>
      <c r="C122" s="8"/>
      <c r="D122" s="8"/>
      <c r="E122" s="8"/>
      <c r="F122" s="8"/>
      <c r="G122" s="8"/>
    </row>
    <row r="123" spans="1:7" ht="12.75" x14ac:dyDescent="0.25">
      <c r="A123" s="8"/>
      <c r="B123" s="8"/>
      <c r="C123" s="8"/>
      <c r="D123" s="8"/>
      <c r="E123" s="8"/>
      <c r="F123" s="8"/>
      <c r="G123" s="8"/>
    </row>
    <row r="124" spans="1:7" ht="12.75" x14ac:dyDescent="0.25">
      <c r="A124" s="8"/>
      <c r="B124" s="8"/>
      <c r="C124" s="8"/>
      <c r="D124" s="8"/>
      <c r="E124" s="8"/>
      <c r="F124" s="8"/>
      <c r="G124" s="8"/>
    </row>
    <row r="125" spans="1:7" ht="12.75" x14ac:dyDescent="0.25">
      <c r="A125" s="8"/>
      <c r="B125" s="8"/>
      <c r="C125" s="8"/>
      <c r="D125" s="8"/>
      <c r="E125" s="8"/>
      <c r="F125" s="8"/>
      <c r="G125" s="8"/>
    </row>
    <row r="126" spans="1:7" ht="12.75" x14ac:dyDescent="0.25">
      <c r="A126" s="8"/>
      <c r="B126" s="8"/>
      <c r="C126" s="8"/>
      <c r="D126" s="8"/>
      <c r="E126" s="8"/>
      <c r="F126" s="8"/>
      <c r="G126" s="8"/>
    </row>
    <row r="127" spans="1:7" ht="12.75" x14ac:dyDescent="0.25">
      <c r="A127" s="8"/>
      <c r="B127" s="8"/>
      <c r="C127" s="8"/>
      <c r="D127" s="8"/>
      <c r="E127" s="8"/>
      <c r="F127" s="8"/>
      <c r="G127" s="8"/>
    </row>
    <row r="128" spans="1:7" ht="12.75" x14ac:dyDescent="0.25">
      <c r="A128" s="8"/>
      <c r="B128" s="8"/>
      <c r="C128" s="8"/>
      <c r="D128" s="8"/>
      <c r="E128" s="8"/>
      <c r="F128" s="8"/>
      <c r="G128" s="8"/>
    </row>
    <row r="129" spans="1:7" ht="12.75" x14ac:dyDescent="0.25">
      <c r="A129" s="8"/>
      <c r="B129" s="8"/>
      <c r="C129" s="8"/>
      <c r="D129" s="8"/>
      <c r="E129" s="8"/>
      <c r="F129" s="8"/>
      <c r="G129" s="8"/>
    </row>
    <row r="130" spans="1:7" ht="12.75" x14ac:dyDescent="0.25">
      <c r="A130" s="8"/>
      <c r="B130" s="8"/>
      <c r="C130" s="8"/>
      <c r="D130" s="8"/>
      <c r="E130" s="8"/>
      <c r="F130" s="8"/>
      <c r="G130" s="8"/>
    </row>
    <row r="131" spans="1:7" ht="12.75" x14ac:dyDescent="0.25">
      <c r="A131" s="8"/>
      <c r="B131" s="8"/>
      <c r="C131" s="8"/>
      <c r="D131" s="8"/>
      <c r="E131" s="8"/>
      <c r="F131" s="8"/>
      <c r="G131" s="8"/>
    </row>
    <row r="132" spans="1:7" ht="12.75" x14ac:dyDescent="0.25">
      <c r="A132" s="8"/>
      <c r="B132" s="8"/>
      <c r="C132" s="8"/>
      <c r="D132" s="8"/>
      <c r="E132" s="8"/>
      <c r="F132" s="8"/>
      <c r="G132" s="8"/>
    </row>
    <row r="133" spans="1:7" ht="12.75" x14ac:dyDescent="0.25">
      <c r="A133" s="8"/>
      <c r="B133" s="8"/>
      <c r="C133" s="8"/>
      <c r="D133" s="8"/>
      <c r="E133" s="8"/>
      <c r="F133" s="8"/>
      <c r="G133" s="8"/>
    </row>
    <row r="134" spans="1:7" ht="12.75" x14ac:dyDescent="0.25">
      <c r="A134" s="8"/>
      <c r="B134" s="8"/>
      <c r="C134" s="8"/>
      <c r="D134" s="8"/>
      <c r="E134" s="8"/>
      <c r="F134" s="8"/>
      <c r="G134" s="8"/>
    </row>
    <row r="135" spans="1:7" ht="12.75" x14ac:dyDescent="0.25">
      <c r="A135" s="8"/>
      <c r="B135" s="8"/>
      <c r="C135" s="8"/>
      <c r="D135" s="8"/>
      <c r="E135" s="8"/>
      <c r="F135" s="8"/>
      <c r="G135" s="8"/>
    </row>
    <row r="136" spans="1:7" ht="12.75" x14ac:dyDescent="0.25">
      <c r="A136" s="8"/>
      <c r="B136" s="8"/>
      <c r="C136" s="8"/>
      <c r="D136" s="8"/>
      <c r="E136" s="8"/>
      <c r="F136" s="8"/>
      <c r="G136" s="8"/>
    </row>
    <row r="137" spans="1:7" ht="12.75" x14ac:dyDescent="0.25">
      <c r="A137" s="8"/>
      <c r="B137" s="8"/>
      <c r="C137" s="8"/>
      <c r="D137" s="8"/>
      <c r="E137" s="8"/>
      <c r="F137" s="8"/>
      <c r="G137" s="8"/>
    </row>
    <row r="138" spans="1:7" ht="12.75" x14ac:dyDescent="0.25">
      <c r="A138" s="8"/>
      <c r="B138" s="8"/>
      <c r="C138" s="8"/>
      <c r="D138" s="8"/>
      <c r="E138" s="8"/>
      <c r="F138" s="8"/>
      <c r="G138" s="8"/>
    </row>
    <row r="139" spans="1:7" ht="12.75" x14ac:dyDescent="0.25">
      <c r="A139" s="8"/>
      <c r="B139" s="8"/>
      <c r="C139" s="8"/>
      <c r="D139" s="8"/>
      <c r="E139" s="8"/>
      <c r="F139" s="8"/>
      <c r="G139" s="8"/>
    </row>
    <row r="140" spans="1:7" ht="12.75" x14ac:dyDescent="0.25">
      <c r="A140" s="8"/>
      <c r="B140" s="8"/>
      <c r="C140" s="8"/>
      <c r="D140" s="8"/>
      <c r="E140" s="8"/>
      <c r="F140" s="8"/>
      <c r="G140" s="8"/>
    </row>
    <row r="141" spans="1:7" ht="12.75" x14ac:dyDescent="0.25">
      <c r="A141" s="8"/>
      <c r="B141" s="8"/>
      <c r="C141" s="8"/>
      <c r="D141" s="8"/>
      <c r="E141" s="8"/>
      <c r="F141" s="8"/>
      <c r="G141" s="8"/>
    </row>
    <row r="142" spans="1:7" ht="12.75" x14ac:dyDescent="0.25">
      <c r="A142" s="8"/>
      <c r="B142" s="8"/>
      <c r="C142" s="8"/>
      <c r="D142" s="8"/>
      <c r="E142" s="8"/>
      <c r="F142" s="8"/>
      <c r="G142" s="8"/>
    </row>
    <row r="143" spans="1:7" ht="12.75" x14ac:dyDescent="0.25">
      <c r="A143" s="8"/>
      <c r="B143" s="8"/>
      <c r="C143" s="8"/>
      <c r="D143" s="8"/>
      <c r="E143" s="8"/>
      <c r="F143" s="8"/>
      <c r="G143" s="8"/>
    </row>
    <row r="144" spans="1:7" ht="12.75" x14ac:dyDescent="0.25">
      <c r="A144" s="8"/>
      <c r="B144" s="8"/>
      <c r="C144" s="8"/>
      <c r="D144" s="8"/>
      <c r="E144" s="8"/>
      <c r="F144" s="8"/>
      <c r="G144" s="8"/>
    </row>
    <row r="145" spans="1:7" ht="12.75" x14ac:dyDescent="0.25">
      <c r="A145" s="8"/>
      <c r="B145" s="8"/>
      <c r="C145" s="8"/>
      <c r="D145" s="8"/>
      <c r="E145" s="8"/>
      <c r="F145" s="8"/>
      <c r="G145" s="8"/>
    </row>
    <row r="146" spans="1:7" ht="12.75" x14ac:dyDescent="0.25">
      <c r="A146" s="8"/>
      <c r="B146" s="8"/>
      <c r="C146" s="8"/>
      <c r="D146" s="8"/>
      <c r="E146" s="8"/>
      <c r="F146" s="8"/>
      <c r="G146" s="8"/>
    </row>
    <row r="147" spans="1:7" ht="12.75" x14ac:dyDescent="0.25">
      <c r="A147" s="8"/>
      <c r="B147" s="8"/>
      <c r="C147" s="8"/>
      <c r="D147" s="8"/>
      <c r="E147" s="8"/>
      <c r="F147" s="8"/>
      <c r="G147" s="8"/>
    </row>
    <row r="148" spans="1:7" ht="12.75" x14ac:dyDescent="0.25">
      <c r="A148" s="8"/>
      <c r="B148" s="8"/>
      <c r="C148" s="8"/>
      <c r="D148" s="8"/>
      <c r="E148" s="8"/>
      <c r="F148" s="8"/>
      <c r="G148" s="8"/>
    </row>
    <row r="149" spans="1:7" ht="12.75" x14ac:dyDescent="0.25">
      <c r="A149" s="8"/>
      <c r="B149" s="8"/>
      <c r="C149" s="8"/>
      <c r="D149" s="8"/>
      <c r="E149" s="8"/>
      <c r="F149" s="8"/>
      <c r="G149" s="8"/>
    </row>
    <row r="150" spans="1:7" ht="12.75" x14ac:dyDescent="0.25">
      <c r="A150" s="8"/>
      <c r="B150" s="8"/>
      <c r="C150" s="8"/>
      <c r="D150" s="8"/>
      <c r="E150" s="8"/>
      <c r="F150" s="8"/>
      <c r="G150" s="8"/>
    </row>
    <row r="151" spans="1:7" ht="12.75" x14ac:dyDescent="0.25">
      <c r="A151" s="8"/>
      <c r="B151" s="8"/>
      <c r="C151" s="8"/>
      <c r="D151" s="8"/>
      <c r="E151" s="8"/>
      <c r="F151" s="8"/>
      <c r="G151" s="8"/>
    </row>
    <row r="152" spans="1:7" ht="12.75" x14ac:dyDescent="0.25">
      <c r="A152" s="8"/>
      <c r="B152" s="8"/>
      <c r="C152" s="8"/>
      <c r="D152" s="8"/>
      <c r="E152" s="8"/>
      <c r="F152" s="8"/>
      <c r="G152" s="8"/>
    </row>
    <row r="153" spans="1:7" ht="12.75" x14ac:dyDescent="0.25">
      <c r="A153" s="8"/>
      <c r="B153" s="8"/>
      <c r="C153" s="8"/>
      <c r="D153" s="8"/>
      <c r="E153" s="8"/>
      <c r="F153" s="8"/>
      <c r="G153" s="8"/>
    </row>
    <row r="154" spans="1:7" ht="12.75" x14ac:dyDescent="0.25">
      <c r="A154" s="8"/>
      <c r="B154" s="8"/>
      <c r="C154" s="8"/>
      <c r="D154" s="8"/>
      <c r="E154" s="8"/>
      <c r="F154" s="8"/>
      <c r="G154" s="8"/>
    </row>
    <row r="155" spans="1:7" ht="12.75" x14ac:dyDescent="0.25">
      <c r="A155" s="8"/>
      <c r="B155" s="8"/>
      <c r="C155" s="8"/>
      <c r="D155" s="8"/>
      <c r="E155" s="8"/>
      <c r="F155" s="8"/>
      <c r="G155" s="8"/>
    </row>
    <row r="156" spans="1:7" ht="12.75" x14ac:dyDescent="0.25">
      <c r="A156" s="8"/>
      <c r="B156" s="8"/>
      <c r="C156" s="8"/>
      <c r="D156" s="8"/>
      <c r="E156" s="8"/>
      <c r="F156" s="8"/>
      <c r="G156" s="8"/>
    </row>
    <row r="157" spans="1:7" ht="12.75" x14ac:dyDescent="0.25">
      <c r="A157" s="8"/>
      <c r="B157" s="8"/>
      <c r="C157" s="8"/>
      <c r="D157" s="8"/>
      <c r="E157" s="8"/>
      <c r="F157" s="8"/>
      <c r="G157" s="8"/>
    </row>
    <row r="158" spans="1:7" ht="12.75" x14ac:dyDescent="0.25">
      <c r="A158" s="8"/>
      <c r="B158" s="8"/>
      <c r="C158" s="8"/>
      <c r="D158" s="8"/>
      <c r="E158" s="8"/>
      <c r="F158" s="8"/>
      <c r="G158" s="8"/>
    </row>
    <row r="159" spans="1:7" ht="12.75" x14ac:dyDescent="0.25">
      <c r="A159" s="8"/>
      <c r="B159" s="8"/>
      <c r="C159" s="8"/>
      <c r="D159" s="8"/>
      <c r="E159" s="8"/>
      <c r="F159" s="8"/>
      <c r="G159" s="8"/>
    </row>
    <row r="160" spans="1:7" ht="12.75" x14ac:dyDescent="0.25">
      <c r="A160" s="8"/>
      <c r="B160" s="8"/>
      <c r="C160" s="8"/>
      <c r="D160" s="8"/>
      <c r="E160" s="8"/>
      <c r="F160" s="8"/>
      <c r="G160" s="8"/>
    </row>
    <row r="161" spans="1:7" ht="12.75" x14ac:dyDescent="0.25">
      <c r="A161" s="8"/>
      <c r="B161" s="8"/>
      <c r="C161" s="8"/>
      <c r="D161" s="8"/>
      <c r="E161" s="8"/>
      <c r="F161" s="8"/>
      <c r="G161" s="8"/>
    </row>
    <row r="162" spans="1:7" ht="12.75" x14ac:dyDescent="0.25">
      <c r="A162" s="8"/>
      <c r="B162" s="8"/>
      <c r="C162" s="8"/>
      <c r="D162" s="8"/>
      <c r="E162" s="8"/>
      <c r="F162" s="8"/>
      <c r="G162" s="8"/>
    </row>
    <row r="163" spans="1:7" ht="12.75" x14ac:dyDescent="0.25">
      <c r="A163" s="8"/>
      <c r="B163" s="8"/>
      <c r="C163" s="8"/>
      <c r="D163" s="8"/>
      <c r="E163" s="8"/>
      <c r="F163" s="8"/>
      <c r="G163" s="8"/>
    </row>
    <row r="164" spans="1:7" ht="12.75" x14ac:dyDescent="0.25">
      <c r="A164" s="8"/>
      <c r="B164" s="8"/>
      <c r="C164" s="8"/>
      <c r="D164" s="8"/>
      <c r="E164" s="8"/>
      <c r="F164" s="8"/>
      <c r="G164" s="8"/>
    </row>
    <row r="165" spans="1:7" ht="12.75" x14ac:dyDescent="0.25">
      <c r="A165" s="8"/>
      <c r="B165" s="8"/>
      <c r="C165" s="8"/>
      <c r="D165" s="8"/>
      <c r="E165" s="8"/>
      <c r="F165" s="8"/>
      <c r="G165" s="8"/>
    </row>
    <row r="166" spans="1:7" ht="12.75" x14ac:dyDescent="0.25">
      <c r="A166" s="8"/>
      <c r="B166" s="8"/>
      <c r="C166" s="8"/>
      <c r="D166" s="8"/>
      <c r="E166" s="8"/>
      <c r="F166" s="8"/>
      <c r="G166" s="8"/>
    </row>
    <row r="167" spans="1:7" ht="12.75" x14ac:dyDescent="0.25">
      <c r="A167" s="8"/>
      <c r="B167" s="8"/>
      <c r="C167" s="8"/>
      <c r="D167" s="8"/>
      <c r="E167" s="8"/>
      <c r="F167" s="8"/>
      <c r="G167" s="8"/>
    </row>
    <row r="168" spans="1:7" ht="12.75" x14ac:dyDescent="0.25">
      <c r="A168" s="8"/>
      <c r="B168" s="8"/>
      <c r="C168" s="8"/>
      <c r="D168" s="8"/>
      <c r="E168" s="8"/>
      <c r="F168" s="8"/>
      <c r="G168" s="8"/>
    </row>
    <row r="169" spans="1:7" ht="12.75" x14ac:dyDescent="0.25">
      <c r="A169" s="8"/>
      <c r="B169" s="8"/>
      <c r="C169" s="8"/>
      <c r="D169" s="8"/>
      <c r="E169" s="8"/>
      <c r="F169" s="8"/>
      <c r="G169" s="8"/>
    </row>
    <row r="170" spans="1:7" ht="12.75" x14ac:dyDescent="0.25">
      <c r="A170" s="8"/>
      <c r="B170" s="8"/>
      <c r="C170" s="8"/>
      <c r="D170" s="8"/>
      <c r="E170" s="8"/>
      <c r="F170" s="8"/>
      <c r="G170" s="8"/>
    </row>
    <row r="171" spans="1:7" ht="12.75" x14ac:dyDescent="0.25">
      <c r="A171" s="8"/>
      <c r="B171" s="8"/>
      <c r="C171" s="8"/>
      <c r="D171" s="8"/>
      <c r="E171" s="8"/>
      <c r="F171" s="8"/>
      <c r="G171" s="8"/>
    </row>
    <row r="172" spans="1:7" ht="12.75" x14ac:dyDescent="0.25">
      <c r="A172" s="8"/>
      <c r="B172" s="8"/>
      <c r="C172" s="8"/>
      <c r="D172" s="8"/>
      <c r="E172" s="8"/>
      <c r="F172" s="8"/>
      <c r="G172" s="8"/>
    </row>
    <row r="173" spans="1:7" ht="12.75" x14ac:dyDescent="0.25">
      <c r="A173" s="8"/>
      <c r="B173" s="8"/>
      <c r="C173" s="8"/>
      <c r="D173" s="8"/>
      <c r="E173" s="8"/>
      <c r="F173" s="8"/>
      <c r="G173" s="8"/>
    </row>
    <row r="174" spans="1:7" ht="12.75" x14ac:dyDescent="0.25">
      <c r="A174" s="8"/>
      <c r="B174" s="8"/>
      <c r="C174" s="8"/>
      <c r="D174" s="8"/>
      <c r="E174" s="8"/>
      <c r="F174" s="8"/>
      <c r="G174" s="8"/>
    </row>
    <row r="175" spans="1:7" ht="12.75" x14ac:dyDescent="0.25">
      <c r="A175" s="8"/>
      <c r="B175" s="8"/>
      <c r="C175" s="8"/>
      <c r="D175" s="8"/>
      <c r="E175" s="8"/>
      <c r="F175" s="8"/>
      <c r="G175" s="8"/>
    </row>
    <row r="176" spans="1:7" ht="12.75" x14ac:dyDescent="0.25">
      <c r="A176" s="8"/>
      <c r="B176" s="8"/>
      <c r="C176" s="8"/>
      <c r="D176" s="8"/>
      <c r="E176" s="8"/>
      <c r="F176" s="8"/>
      <c r="G176" s="8"/>
    </row>
    <row r="177" spans="1:7" ht="12.75" x14ac:dyDescent="0.25">
      <c r="A177" s="8"/>
      <c r="B177" s="8"/>
      <c r="C177" s="8"/>
      <c r="D177" s="8"/>
      <c r="E177" s="8"/>
      <c r="F177" s="8"/>
      <c r="G177" s="8"/>
    </row>
    <row r="178" spans="1:7" ht="12.75" x14ac:dyDescent="0.25">
      <c r="A178" s="8"/>
      <c r="B178" s="8"/>
      <c r="C178" s="8"/>
      <c r="D178" s="8"/>
      <c r="E178" s="8"/>
      <c r="F178" s="8"/>
      <c r="G178" s="8"/>
    </row>
    <row r="179" spans="1:7" ht="12.75" x14ac:dyDescent="0.25">
      <c r="A179" s="8"/>
      <c r="B179" s="8"/>
      <c r="C179" s="8"/>
      <c r="D179" s="8"/>
      <c r="E179" s="8"/>
      <c r="F179" s="8"/>
      <c r="G179" s="8"/>
    </row>
    <row r="180" spans="1:7" ht="12.75" x14ac:dyDescent="0.25">
      <c r="A180" s="8"/>
      <c r="B180" s="8"/>
      <c r="C180" s="8"/>
      <c r="D180" s="8"/>
      <c r="E180" s="8"/>
      <c r="F180" s="8"/>
      <c r="G180" s="8"/>
    </row>
    <row r="181" spans="1:7" ht="12.75" x14ac:dyDescent="0.25">
      <c r="A181" s="8"/>
      <c r="B181" s="8"/>
      <c r="C181" s="8"/>
      <c r="D181" s="8"/>
      <c r="E181" s="8"/>
      <c r="F181" s="8"/>
      <c r="G181" s="8"/>
    </row>
    <row r="182" spans="1:7" ht="12.75" x14ac:dyDescent="0.25">
      <c r="A182" s="8"/>
      <c r="B182" s="8"/>
      <c r="C182" s="8"/>
      <c r="D182" s="8"/>
      <c r="E182" s="8"/>
      <c r="F182" s="8"/>
      <c r="G182" s="8"/>
    </row>
    <row r="183" spans="1:7" ht="12.75" x14ac:dyDescent="0.25">
      <c r="A183" s="8"/>
      <c r="B183" s="8"/>
      <c r="C183" s="8"/>
      <c r="D183" s="8"/>
      <c r="E183" s="8"/>
      <c r="F183" s="8"/>
      <c r="G183" s="8"/>
    </row>
    <row r="184" spans="1:7" ht="12.75" x14ac:dyDescent="0.25">
      <c r="A184" s="8"/>
      <c r="B184" s="8"/>
      <c r="C184" s="8"/>
      <c r="D184" s="8"/>
      <c r="E184" s="8"/>
      <c r="F184" s="8"/>
      <c r="G184" s="8"/>
    </row>
    <row r="185" spans="1:7" ht="12.75" x14ac:dyDescent="0.25">
      <c r="A185" s="8"/>
      <c r="B185" s="8"/>
      <c r="C185" s="8"/>
      <c r="D185" s="8"/>
      <c r="E185" s="8"/>
      <c r="F185" s="8"/>
      <c r="G185" s="8"/>
    </row>
    <row r="186" spans="1:7" ht="12.75" x14ac:dyDescent="0.25">
      <c r="A186" s="8"/>
      <c r="B186" s="8"/>
      <c r="C186" s="8"/>
      <c r="D186" s="8"/>
      <c r="E186" s="8"/>
      <c r="F186" s="8"/>
      <c r="G186" s="8"/>
    </row>
    <row r="187" spans="1:7" ht="12.75" x14ac:dyDescent="0.25">
      <c r="A187" s="8"/>
      <c r="B187" s="8"/>
      <c r="C187" s="8"/>
      <c r="D187" s="8"/>
      <c r="E187" s="8"/>
      <c r="F187" s="8"/>
      <c r="G187" s="8"/>
    </row>
    <row r="188" spans="1:7" ht="12.75" x14ac:dyDescent="0.25">
      <c r="A188" s="8"/>
      <c r="B188" s="8"/>
      <c r="C188" s="8"/>
      <c r="D188" s="8"/>
      <c r="E188" s="8"/>
      <c r="F188" s="8"/>
      <c r="G188" s="8"/>
    </row>
    <row r="189" spans="1:7" ht="12.75" x14ac:dyDescent="0.25">
      <c r="A189" s="8"/>
      <c r="B189" s="8"/>
      <c r="C189" s="8"/>
      <c r="D189" s="8"/>
      <c r="E189" s="8"/>
      <c r="F189" s="8"/>
      <c r="G189" s="8"/>
    </row>
    <row r="190" spans="1:7" ht="12.75" x14ac:dyDescent="0.25">
      <c r="A190" s="8"/>
      <c r="B190" s="8"/>
      <c r="C190" s="8"/>
      <c r="D190" s="8"/>
      <c r="E190" s="8"/>
      <c r="F190" s="8"/>
      <c r="G190" s="8"/>
    </row>
    <row r="191" spans="1:7" ht="12.75" x14ac:dyDescent="0.25">
      <c r="A191" s="8"/>
      <c r="B191" s="8"/>
      <c r="C191" s="8"/>
      <c r="D191" s="8"/>
      <c r="E191" s="8"/>
      <c r="F191" s="8"/>
      <c r="G191" s="8"/>
    </row>
    <row r="192" spans="1:7" ht="12.75" x14ac:dyDescent="0.25">
      <c r="A192" s="8"/>
      <c r="B192" s="8"/>
      <c r="C192" s="8"/>
      <c r="D192" s="8"/>
      <c r="E192" s="8"/>
      <c r="F192" s="8"/>
      <c r="G192" s="8"/>
    </row>
    <row r="193" spans="1:7" ht="12.75" x14ac:dyDescent="0.25">
      <c r="A193" s="8"/>
      <c r="B193" s="8"/>
      <c r="C193" s="8"/>
      <c r="D193" s="8"/>
      <c r="E193" s="8"/>
      <c r="F193" s="8"/>
      <c r="G193" s="8"/>
    </row>
    <row r="194" spans="1:7" ht="12.75" x14ac:dyDescent="0.25">
      <c r="A194" s="8"/>
      <c r="B194" s="8"/>
      <c r="C194" s="8"/>
      <c r="D194" s="8"/>
      <c r="E194" s="8"/>
      <c r="F194" s="8"/>
      <c r="G194" s="8"/>
    </row>
    <row r="195" spans="1:7" ht="12.75" x14ac:dyDescent="0.25">
      <c r="A195" s="8"/>
      <c r="B195" s="8"/>
      <c r="C195" s="8"/>
      <c r="D195" s="8"/>
      <c r="E195" s="8"/>
      <c r="F195" s="8"/>
      <c r="G195" s="8"/>
    </row>
    <row r="196" spans="1:7" ht="12.75" x14ac:dyDescent="0.25">
      <c r="A196" s="8"/>
      <c r="B196" s="8"/>
      <c r="C196" s="8"/>
      <c r="D196" s="8"/>
      <c r="E196" s="8"/>
      <c r="F196" s="8"/>
      <c r="G196" s="8"/>
    </row>
    <row r="197" spans="1:7" ht="12.75" x14ac:dyDescent="0.25">
      <c r="A197" s="8"/>
      <c r="B197" s="8"/>
      <c r="C197" s="8"/>
      <c r="D197" s="8"/>
      <c r="E197" s="8"/>
      <c r="F197" s="8"/>
      <c r="G197" s="8"/>
    </row>
    <row r="198" spans="1:7" ht="12.75" x14ac:dyDescent="0.25">
      <c r="A198" s="8"/>
      <c r="B198" s="8"/>
      <c r="C198" s="8"/>
      <c r="D198" s="8"/>
      <c r="E198" s="8"/>
      <c r="F198" s="8"/>
      <c r="G198" s="8"/>
    </row>
    <row r="199" spans="1:7" ht="12.75" x14ac:dyDescent="0.25">
      <c r="A199" s="8"/>
      <c r="B199" s="8"/>
      <c r="C199" s="8"/>
      <c r="D199" s="8"/>
      <c r="E199" s="8"/>
      <c r="F199" s="8"/>
      <c r="G199" s="8"/>
    </row>
    <row r="200" spans="1:7" ht="12.75" x14ac:dyDescent="0.25">
      <c r="A200" s="8"/>
      <c r="B200" s="8"/>
      <c r="C200" s="8"/>
      <c r="D200" s="8"/>
      <c r="E200" s="8"/>
      <c r="F200" s="8"/>
      <c r="G200" s="8"/>
    </row>
    <row r="201" spans="1:7" ht="12.75" x14ac:dyDescent="0.25">
      <c r="A201" s="8"/>
      <c r="B201" s="8"/>
      <c r="C201" s="8"/>
      <c r="D201" s="8"/>
      <c r="E201" s="8"/>
      <c r="F201" s="8"/>
      <c r="G201" s="8"/>
    </row>
    <row r="202" spans="1:7" ht="12.75" x14ac:dyDescent="0.25">
      <c r="A202" s="8"/>
      <c r="B202" s="8"/>
      <c r="C202" s="8"/>
      <c r="D202" s="8"/>
      <c r="E202" s="8"/>
      <c r="F202" s="8"/>
      <c r="G202" s="8"/>
    </row>
    <row r="203" spans="1:7" ht="12.75" x14ac:dyDescent="0.25">
      <c r="A203" s="8"/>
      <c r="B203" s="8"/>
      <c r="C203" s="8"/>
      <c r="D203" s="8"/>
      <c r="E203" s="8"/>
      <c r="F203" s="8"/>
      <c r="G203" s="8"/>
    </row>
    <row r="204" spans="1:7" ht="12.75" x14ac:dyDescent="0.25">
      <c r="A204" s="8"/>
      <c r="B204" s="8"/>
      <c r="C204" s="8"/>
      <c r="D204" s="8"/>
      <c r="E204" s="8"/>
      <c r="F204" s="8"/>
      <c r="G204" s="8"/>
    </row>
    <row r="205" spans="1:7" ht="12.75" x14ac:dyDescent="0.25">
      <c r="A205" s="8"/>
      <c r="B205" s="8"/>
      <c r="C205" s="8"/>
      <c r="D205" s="8"/>
      <c r="E205" s="8"/>
      <c r="F205" s="8"/>
      <c r="G205" s="8"/>
    </row>
    <row r="206" spans="1:7" ht="12.75" x14ac:dyDescent="0.25">
      <c r="A206" s="8"/>
      <c r="B206" s="8"/>
      <c r="C206" s="8"/>
      <c r="D206" s="8"/>
      <c r="E206" s="8"/>
      <c r="F206" s="8"/>
      <c r="G206" s="8"/>
    </row>
  </sheetData>
  <mergeCells count="21">
    <mergeCell ref="A2:F2"/>
    <mergeCell ref="A3:F3"/>
    <mergeCell ref="A5:A6"/>
    <mergeCell ref="B5:B6"/>
    <mergeCell ref="D5:D6"/>
    <mergeCell ref="E5:E6"/>
    <mergeCell ref="F5:F6"/>
    <mergeCell ref="G5:G6"/>
    <mergeCell ref="A33:A34"/>
    <mergeCell ref="C33:C34"/>
    <mergeCell ref="D33:D34"/>
    <mergeCell ref="E33:E34"/>
    <mergeCell ref="F33:F34"/>
    <mergeCell ref="G33:G34"/>
    <mergeCell ref="B80:G80"/>
    <mergeCell ref="A64:A65"/>
    <mergeCell ref="C64:C65"/>
    <mergeCell ref="D64:D65"/>
    <mergeCell ref="E64:E65"/>
    <mergeCell ref="F64:F65"/>
    <mergeCell ref="G64:G6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Arm </vt:lpstr>
      <vt:lpstr>Rus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2026-01-26T06:06:11Z</dcterms:modified>
</cp:coreProperties>
</file>